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sdx" ContentType="application/vnd.ms-visio.drawing"/>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codeName="ThisWorkbook"/>
  <mc:AlternateContent xmlns:mc="http://schemas.openxmlformats.org/markup-compatibility/2006">
    <mc:Choice Requires="x15">
      <x15ac:absPath xmlns:x15ac="http://schemas.microsoft.com/office/spreadsheetml/2010/11/ac" url="C:\Users\luka.munder\Desktop\Tov svinja\411 i 412 MG\"/>
    </mc:Choice>
  </mc:AlternateContent>
  <xr:revisionPtr revIDLastSave="0" documentId="13_ncr:1_{4CD99B95-3AD3-4D4B-BFA9-0FA0156CCCCE}" xr6:coauthVersionLast="36" xr6:coauthVersionMax="36" xr10:uidLastSave="{00000000-0000-0000-0000-000000000000}"/>
  <bookViews>
    <workbookView xWindow="0" yWindow="0" windowWidth="28800" windowHeight="11625" tabRatio="601" xr2:uid="{00000000-000D-0000-FFFF-FFFF00000000}"/>
  </bookViews>
  <sheets>
    <sheet name="TTIP" sheetId="1" r:id="rId1"/>
    <sheet name="Sheet1" sheetId="835" state="hidden" r:id="rId2"/>
    <sheet name="Sheet3" sheetId="7" state="hidden" r:id="rId3"/>
    <sheet name="Sheet4" sheetId="8" state="hidden" r:id="rId4"/>
    <sheet name="LPT" sheetId="5" state="hidden" r:id="rId5"/>
    <sheet name="Ukupno potpora po troškovima" sheetId="834" state="hidden" r:id="rId6"/>
    <sheet name="Uputa uz obrazac " sheetId="833" r:id="rId7"/>
    <sheet name="Upute za ZI" sheetId="11" state="hidden" r:id="rId8"/>
    <sheet name="Sheet2" sheetId="654" state="hidden" r:id="rId9"/>
  </sheets>
  <externalReferences>
    <externalReference r:id="rId10"/>
    <externalReference r:id="rId11"/>
  </externalReferences>
  <definedNames>
    <definedName name="Građenje" localSheetId="8">Sheet2!$B$2:$C$2</definedName>
    <definedName name="inenzitet" localSheetId="8">#REF!</definedName>
    <definedName name="inenzitet" localSheetId="5">#REF!</definedName>
    <definedName name="inenzitet" localSheetId="6">#REF!</definedName>
    <definedName name="intenzitet" localSheetId="8">#REF!</definedName>
    <definedName name="intenzitet" localSheetId="5">#REF!</definedName>
    <definedName name="intenzitet" localSheetId="6">#REF!</definedName>
    <definedName name="intenzitet.potpore" localSheetId="8">#REF!</definedName>
    <definedName name="intenzitet.potpore" localSheetId="5">#REF!</definedName>
    <definedName name="intenzitet.potpore" localSheetId="6">#REF!</definedName>
    <definedName name="iznos.potpore" localSheetId="8">#REF!</definedName>
    <definedName name="iznos.potpore" localSheetId="5">#REF!</definedName>
    <definedName name="iznos.potpore" localSheetId="6">#REF!</definedName>
    <definedName name="korisnik.je.početnik" localSheetId="8">#REF!</definedName>
    <definedName name="korisnik.je.početnik" localSheetId="5">#REF!</definedName>
    <definedName name="korisnik.je.početnik" localSheetId="6">#REF!</definedName>
    <definedName name="Korisnik.je.početnik?" localSheetId="8">#REF!</definedName>
    <definedName name="Korisnik.je.početnik?" localSheetId="5">#REF!</definedName>
    <definedName name="Korisnik.je.početnik?" localSheetId="6">#REF!</definedName>
    <definedName name="OLE_LINK1" localSheetId="8">Sheet2!#REF!</definedName>
    <definedName name="početnik" localSheetId="8">#REF!</definedName>
    <definedName name="početnik" localSheetId="5">#REF!</definedName>
    <definedName name="početnik" localSheetId="6">#REF!</definedName>
    <definedName name="UZGOJ_CVIJEĆA__UKRASNOG_BILJA__LJEKOVITOG__ZAČINSKOG_I_AROMATIČNOG_BILJA__SA_PRIPADAJUĆOM_OPREMOM_I_INFRASTRUKTUROM_U_SKLOPU_POLJOPRIVREDNOG_GOSPODARSTVA" localSheetId="8">Sheet2!$B$1:$C$1</definedName>
    <definedName name="vp.građenje1" localSheetId="8">Sheet2!$B$3:$B$3</definedName>
    <definedName name="vp.građenje2" localSheetId="8">Sheet2!$B$25:$B$26</definedName>
    <definedName name="vp.građenje2" localSheetId="6">[1]Sheet2!#REF!</definedName>
    <definedName name="vp.građenje3" localSheetId="8">Sheet2!$B$33:$B$35</definedName>
    <definedName name="vp.građenje3" localSheetId="6">[1]Sheet2!#REF!</definedName>
    <definedName name="vp.mehanizacija" localSheetId="8">Sheet2!$B$65:$B$69</definedName>
    <definedName name="vp.mehanizacija" localSheetId="6">[1]Sheet2!#REF!</definedName>
    <definedName name="vp.nasadi" localSheetId="8">Sheet2!#REF!</definedName>
    <definedName name="vp.nasadi" localSheetId="5">[2]Sheet2!#REF!</definedName>
    <definedName name="vp.nasadi" localSheetId="6">[1]Sheet2!#REF!</definedName>
    <definedName name="vp.navodnjavanje" localSheetId="8">Sheet2!$B$37:$B$42</definedName>
    <definedName name="vp.navodnjavanje" localSheetId="6">[1]Sheet2!#REF!</definedName>
    <definedName name="vp.oprema1" localSheetId="8">Sheet2!$B$5:$B$18</definedName>
    <definedName name="vp.oprema2" localSheetId="8">Sheet2!$B$28:$B$30</definedName>
    <definedName name="vp.oprema2" localSheetId="6">[1]Sheet2!#REF!</definedName>
    <definedName name="vp.oprema3" localSheetId="8">Sheet2!$B$46:$B$57</definedName>
    <definedName name="vp.oprema3" localSheetId="6">[1]Sheet2!#REF!</definedName>
    <definedName name="vp.zemljište" localSheetId="8">Sheet2!#REF!</definedName>
    <definedName name="vp.zemljište" localSheetId="5">[2]Sheet2!#REF!</definedName>
    <definedName name="vp.zemljište" localSheetId="6">[1]Sheet2!#REF!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41" i="1" l="1"/>
  <c r="Q3" i="1" s="1"/>
  <c r="AJ22" i="1" l="1"/>
  <c r="AK22" i="1" s="1"/>
  <c r="AD22" i="1"/>
  <c r="AC22" i="1"/>
  <c r="AB22" i="1"/>
  <c r="AA22" i="1"/>
  <c r="AO22" i="1" s="1"/>
  <c r="L22" i="1"/>
  <c r="D22" i="1"/>
  <c r="C22" i="1"/>
  <c r="AJ12" i="1" l="1"/>
  <c r="AK12" i="1" s="1"/>
  <c r="AD12" i="1"/>
  <c r="AC12" i="1"/>
  <c r="AB12" i="1"/>
  <c r="AA12" i="1"/>
  <c r="AO12" i="1" s="1"/>
  <c r="L12" i="1"/>
  <c r="D12" i="1"/>
  <c r="C12" i="1"/>
  <c r="AJ13" i="1"/>
  <c r="AK13" i="1" s="1"/>
  <c r="AD13" i="1"/>
  <c r="AC13" i="1"/>
  <c r="AB13" i="1"/>
  <c r="AA13" i="1"/>
  <c r="AO13" i="1" s="1"/>
  <c r="L13" i="1"/>
  <c r="D13" i="1"/>
  <c r="C13" i="1"/>
  <c r="AJ14" i="1"/>
  <c r="AK14" i="1" s="1"/>
  <c r="AD14" i="1"/>
  <c r="AC14" i="1"/>
  <c r="AB14" i="1"/>
  <c r="AA14" i="1"/>
  <c r="AO14" i="1" s="1"/>
  <c r="L14" i="1"/>
  <c r="D14" i="1"/>
  <c r="C14" i="1"/>
  <c r="AJ15" i="1"/>
  <c r="AK15" i="1" s="1"/>
  <c r="AD15" i="1"/>
  <c r="AC15" i="1"/>
  <c r="AB15" i="1"/>
  <c r="AA15" i="1"/>
  <c r="AO15" i="1" s="1"/>
  <c r="L15" i="1"/>
  <c r="D15" i="1"/>
  <c r="C15" i="1"/>
  <c r="M14" i="1" l="1"/>
  <c r="N14" i="1" s="1"/>
  <c r="O14" i="1" s="1"/>
  <c r="M13" i="1"/>
  <c r="N13" i="1" s="1"/>
  <c r="O13" i="1" s="1"/>
  <c r="M12" i="1"/>
  <c r="N12" i="1" s="1"/>
  <c r="O12" i="1" s="1"/>
  <c r="L90" i="1"/>
  <c r="L89" i="1"/>
  <c r="Z13" i="1" l="1"/>
  <c r="Z14" i="1"/>
  <c r="Z12" i="1"/>
  <c r="L63" i="1"/>
  <c r="L62" i="1"/>
  <c r="L61" i="1"/>
  <c r="C6" i="1" l="1"/>
  <c r="D6" i="1"/>
  <c r="C7" i="1"/>
  <c r="D7" i="1"/>
  <c r="C8" i="1"/>
  <c r="D8" i="1"/>
  <c r="C9" i="1"/>
  <c r="D9" i="1"/>
  <c r="D51" i="1" l="1"/>
  <c r="C51" i="1"/>
  <c r="D50" i="1"/>
  <c r="C50" i="1"/>
  <c r="D34" i="1"/>
  <c r="C34" i="1"/>
  <c r="D33" i="1"/>
  <c r="C33" i="1"/>
  <c r="D32" i="1"/>
  <c r="C32" i="1"/>
  <c r="D30" i="1"/>
  <c r="C30" i="1"/>
  <c r="D29" i="1"/>
  <c r="C29" i="1"/>
  <c r="D28" i="1"/>
  <c r="C28" i="1"/>
  <c r="D48" i="1"/>
  <c r="C48" i="1"/>
  <c r="D47" i="1"/>
  <c r="C47" i="1"/>
  <c r="D46" i="1"/>
  <c r="C46" i="1"/>
  <c r="D45" i="1"/>
  <c r="C45" i="1"/>
  <c r="D44" i="1"/>
  <c r="C44" i="1"/>
  <c r="D43" i="1"/>
  <c r="C43" i="1"/>
  <c r="D42" i="1"/>
  <c r="C42" i="1"/>
  <c r="D25" i="1"/>
  <c r="C25" i="1"/>
  <c r="D24" i="1"/>
  <c r="C24" i="1"/>
  <c r="D23" i="1"/>
  <c r="C23" i="1"/>
  <c r="D21" i="1"/>
  <c r="C21" i="1"/>
  <c r="D19" i="1"/>
  <c r="C19" i="1"/>
  <c r="D18" i="1"/>
  <c r="C18" i="1"/>
  <c r="D17" i="1"/>
  <c r="C17" i="1"/>
  <c r="D16" i="1"/>
  <c r="C16" i="1"/>
  <c r="D11" i="1"/>
  <c r="C11" i="1"/>
  <c r="AJ23" i="1"/>
  <c r="AD23" i="1"/>
  <c r="AC23" i="1"/>
  <c r="AB23" i="1"/>
  <c r="AA23" i="1"/>
  <c r="AO23" i="1" s="1"/>
  <c r="L23" i="1"/>
  <c r="M22" i="1" s="1"/>
  <c r="N22" i="1" s="1"/>
  <c r="AJ21" i="1"/>
  <c r="AD21" i="1"/>
  <c r="AC21" i="1"/>
  <c r="AB21" i="1"/>
  <c r="AA21" i="1"/>
  <c r="AO21" i="1" s="1"/>
  <c r="L21" i="1"/>
  <c r="O22" i="1" l="1"/>
  <c r="Z22" i="1"/>
  <c r="M21" i="1"/>
  <c r="Z87" i="1"/>
  <c r="AJ83" i="1" s="1"/>
  <c r="AL22" i="1" s="1"/>
  <c r="AN22" i="1" s="1"/>
  <c r="AQ22" i="1" s="1"/>
  <c r="AR22" i="1" s="1"/>
  <c r="AL12" i="1" l="1"/>
  <c r="AN12" i="1" s="1"/>
  <c r="AQ12" i="1" s="1"/>
  <c r="AR12" i="1" s="1"/>
  <c r="AL15" i="1"/>
  <c r="AN15" i="1" s="1"/>
  <c r="AQ15" i="1" s="1"/>
  <c r="AR15" i="1" s="1"/>
  <c r="AL13" i="1"/>
  <c r="AN13" i="1" s="1"/>
  <c r="AQ13" i="1" s="1"/>
  <c r="AR13" i="1" s="1"/>
  <c r="AL14" i="1"/>
  <c r="AN14" i="1" s="1"/>
  <c r="AQ14" i="1" s="1"/>
  <c r="AR14" i="1" s="1"/>
  <c r="AJ63" i="1"/>
  <c r="AD63" i="1"/>
  <c r="AC63" i="1"/>
  <c r="AB63" i="1"/>
  <c r="AA63" i="1"/>
  <c r="AO63" i="1" s="1"/>
  <c r="AJ62" i="1"/>
  <c r="AD62" i="1"/>
  <c r="AC62" i="1"/>
  <c r="AB62" i="1"/>
  <c r="AA62" i="1"/>
  <c r="AO62" i="1" s="1"/>
  <c r="AJ61" i="1"/>
  <c r="AD61" i="1"/>
  <c r="AC61" i="1"/>
  <c r="AB61" i="1"/>
  <c r="AA61" i="1"/>
  <c r="AO61" i="1" s="1"/>
  <c r="AJ59" i="1"/>
  <c r="AD59" i="1"/>
  <c r="AC59" i="1"/>
  <c r="AB59" i="1"/>
  <c r="AA59" i="1"/>
  <c r="AO59" i="1" s="1"/>
  <c r="AJ58" i="1"/>
  <c r="AD58" i="1"/>
  <c r="AC58" i="1"/>
  <c r="AB58" i="1"/>
  <c r="AA58" i="1"/>
  <c r="AO58" i="1" s="1"/>
  <c r="AJ57" i="1"/>
  <c r="AD57" i="1"/>
  <c r="AC57" i="1"/>
  <c r="AB57" i="1"/>
  <c r="AA57" i="1"/>
  <c r="AO57" i="1" s="1"/>
  <c r="AJ55" i="1"/>
  <c r="AD55" i="1"/>
  <c r="AC55" i="1"/>
  <c r="AB55" i="1"/>
  <c r="AA55" i="1"/>
  <c r="AO55" i="1" s="1"/>
  <c r="AJ54" i="1"/>
  <c r="AD54" i="1"/>
  <c r="AC54" i="1"/>
  <c r="AB54" i="1"/>
  <c r="AA54" i="1"/>
  <c r="AO54" i="1" s="1"/>
  <c r="AJ53" i="1"/>
  <c r="AD53" i="1"/>
  <c r="AC53" i="1"/>
  <c r="AB53" i="1"/>
  <c r="AA53" i="1"/>
  <c r="AO53" i="1" s="1"/>
  <c r="AJ51" i="1"/>
  <c r="AD51" i="1"/>
  <c r="AC51" i="1"/>
  <c r="AB51" i="1"/>
  <c r="AA51" i="1"/>
  <c r="AO51" i="1" s="1"/>
  <c r="AJ50" i="1"/>
  <c r="AD50" i="1"/>
  <c r="AC50" i="1"/>
  <c r="AB50" i="1"/>
  <c r="AA50" i="1"/>
  <c r="AO50" i="1" s="1"/>
  <c r="AJ40" i="1"/>
  <c r="AD40" i="1"/>
  <c r="AC40" i="1"/>
  <c r="AB40" i="1"/>
  <c r="AA40" i="1"/>
  <c r="AO40" i="1" s="1"/>
  <c r="AJ39" i="1"/>
  <c r="AD39" i="1"/>
  <c r="AC39" i="1"/>
  <c r="AB39" i="1"/>
  <c r="AA39" i="1"/>
  <c r="AO39" i="1" s="1"/>
  <c r="AJ37" i="1"/>
  <c r="AD37" i="1"/>
  <c r="AC37" i="1"/>
  <c r="AB37" i="1"/>
  <c r="AA37" i="1"/>
  <c r="AO37" i="1" s="1"/>
  <c r="AJ36" i="1"/>
  <c r="AD36" i="1"/>
  <c r="AC36" i="1"/>
  <c r="AB36" i="1"/>
  <c r="AA36" i="1"/>
  <c r="AO36" i="1" s="1"/>
  <c r="AJ34" i="1"/>
  <c r="AD34" i="1"/>
  <c r="AC34" i="1"/>
  <c r="AB34" i="1"/>
  <c r="AA34" i="1"/>
  <c r="AO34" i="1" s="1"/>
  <c r="AJ33" i="1"/>
  <c r="AD33" i="1"/>
  <c r="AC33" i="1"/>
  <c r="AB33" i="1"/>
  <c r="AA33" i="1"/>
  <c r="AO33" i="1" s="1"/>
  <c r="AJ32" i="1"/>
  <c r="AD32" i="1"/>
  <c r="AC32" i="1"/>
  <c r="AB32" i="1"/>
  <c r="AA32" i="1"/>
  <c r="AO32" i="1" s="1"/>
  <c r="AA30" i="1"/>
  <c r="AO30" i="1" s="1"/>
  <c r="AB30" i="1"/>
  <c r="AC30" i="1"/>
  <c r="AD30" i="1"/>
  <c r="AJ30" i="1"/>
  <c r="AJ29" i="1"/>
  <c r="AD29" i="1"/>
  <c r="AC29" i="1"/>
  <c r="AB29" i="1"/>
  <c r="AA29" i="1"/>
  <c r="AO29" i="1" s="1"/>
  <c r="AJ28" i="1"/>
  <c r="AD28" i="1"/>
  <c r="AC28" i="1"/>
  <c r="AB28" i="1"/>
  <c r="AA28" i="1"/>
  <c r="AO28" i="1" s="1"/>
  <c r="AD44" i="1"/>
  <c r="AA44" i="1"/>
  <c r="AO44" i="1" s="1"/>
  <c r="AB44" i="1"/>
  <c r="AC44" i="1"/>
  <c r="AJ44" i="1"/>
  <c r="AA45" i="1"/>
  <c r="AO45" i="1" s="1"/>
  <c r="AB45" i="1"/>
  <c r="AC45" i="1"/>
  <c r="AD45" i="1"/>
  <c r="AJ45" i="1"/>
  <c r="AA46" i="1"/>
  <c r="AO46" i="1" s="1"/>
  <c r="AB46" i="1"/>
  <c r="AC46" i="1"/>
  <c r="AD46" i="1"/>
  <c r="AJ46" i="1"/>
  <c r="AA47" i="1"/>
  <c r="AO47" i="1" s="1"/>
  <c r="AB47" i="1"/>
  <c r="AC47" i="1"/>
  <c r="AD47" i="1"/>
  <c r="AJ47" i="1"/>
  <c r="AA48" i="1"/>
  <c r="AO48" i="1" s="1"/>
  <c r="AB48" i="1"/>
  <c r="AC48" i="1"/>
  <c r="AD48" i="1"/>
  <c r="AJ48" i="1"/>
  <c r="AJ43" i="1"/>
  <c r="AD43" i="1"/>
  <c r="AB43" i="1"/>
  <c r="AA43" i="1"/>
  <c r="AO43" i="1" s="1"/>
  <c r="AJ42" i="1"/>
  <c r="AD42" i="1"/>
  <c r="AC42" i="1"/>
  <c r="AB42" i="1"/>
  <c r="AA42" i="1"/>
  <c r="AO42" i="1" s="1"/>
  <c r="AA17" i="1"/>
  <c r="AO17" i="1" s="1"/>
  <c r="AB17" i="1"/>
  <c r="AC17" i="1"/>
  <c r="AD17" i="1"/>
  <c r="AJ17" i="1"/>
  <c r="AA18" i="1"/>
  <c r="AO18" i="1" s="1"/>
  <c r="AB18" i="1"/>
  <c r="AC18" i="1"/>
  <c r="AD18" i="1"/>
  <c r="AJ18" i="1"/>
  <c r="AA19" i="1"/>
  <c r="AO19" i="1" s="1"/>
  <c r="AB19" i="1"/>
  <c r="AC19" i="1"/>
  <c r="AD19" i="1"/>
  <c r="AJ19" i="1"/>
  <c r="AA24" i="1"/>
  <c r="AO24" i="1" s="1"/>
  <c r="AB24" i="1"/>
  <c r="AC24" i="1"/>
  <c r="AD24" i="1"/>
  <c r="AJ24" i="1"/>
  <c r="AA25" i="1"/>
  <c r="AO25" i="1" s="1"/>
  <c r="AB25" i="1"/>
  <c r="AC25" i="1"/>
  <c r="AD25" i="1"/>
  <c r="AJ25" i="1"/>
  <c r="AJ16" i="1"/>
  <c r="AD16" i="1"/>
  <c r="AC16" i="1"/>
  <c r="AB16" i="1"/>
  <c r="AA16" i="1"/>
  <c r="AO16" i="1" s="1"/>
  <c r="AJ11" i="1"/>
  <c r="AD11" i="1"/>
  <c r="AC11" i="1"/>
  <c r="AB11" i="1"/>
  <c r="AA11" i="1"/>
  <c r="AO11" i="1" s="1"/>
  <c r="AA7" i="1"/>
  <c r="AO7" i="1" s="1"/>
  <c r="AB7" i="1"/>
  <c r="AC7" i="1"/>
  <c r="AD7" i="1"/>
  <c r="AJ7" i="1"/>
  <c r="AA8" i="1"/>
  <c r="AO8" i="1" s="1"/>
  <c r="AB8" i="1"/>
  <c r="AC8" i="1"/>
  <c r="AD8" i="1"/>
  <c r="AJ8" i="1"/>
  <c r="AA9" i="1"/>
  <c r="AO9" i="1" s="1"/>
  <c r="AB9" i="1"/>
  <c r="AC9" i="1"/>
  <c r="AD9" i="1"/>
  <c r="AJ9" i="1"/>
  <c r="AJ6" i="1"/>
  <c r="AD6" i="1"/>
  <c r="AC6" i="1"/>
  <c r="AB6" i="1"/>
  <c r="AA6" i="1"/>
  <c r="AO6" i="1" s="1"/>
  <c r="AC43" i="1" l="1"/>
  <c r="BB86" i="1" l="1"/>
  <c r="BB87" i="1" s="1"/>
  <c r="BC82" i="1" l="1"/>
  <c r="BB91" i="1" l="1"/>
  <c r="BB88" i="1"/>
  <c r="BC93" i="1" l="1"/>
  <c r="BC94" i="1" s="1"/>
  <c r="BB93" i="1"/>
  <c r="BB94" i="1" s="1"/>
  <c r="BC95" i="1" l="1"/>
  <c r="BD93" i="1"/>
  <c r="BB95" i="1"/>
  <c r="AD60" i="1"/>
  <c r="AD56" i="1"/>
  <c r="AD52" i="1"/>
  <c r="AD49" i="1"/>
  <c r="AD3" i="1"/>
  <c r="BD94" i="1" l="1"/>
  <c r="BD95" i="1" s="1"/>
  <c r="BB98" i="1" s="1"/>
  <c r="BB101" i="1" s="1"/>
  <c r="BB102" i="1" s="1"/>
  <c r="L67" i="1"/>
  <c r="L64" i="1"/>
  <c r="Q60" i="1"/>
  <c r="M60" i="1"/>
  <c r="L59" i="1"/>
  <c r="L58" i="1"/>
  <c r="L57" i="1"/>
  <c r="Q56" i="1"/>
  <c r="M56" i="1"/>
  <c r="L55" i="1"/>
  <c r="L54" i="1"/>
  <c r="L53" i="1"/>
  <c r="Q52" i="1"/>
  <c r="M52" i="1"/>
  <c r="L51" i="1"/>
  <c r="M49" i="1" s="1"/>
  <c r="L50" i="1"/>
  <c r="Q49" i="1"/>
  <c r="L94" i="1" s="1"/>
  <c r="L40" i="1"/>
  <c r="L39" i="1"/>
  <c r="L37" i="1"/>
  <c r="M37" i="1" s="1"/>
  <c r="L36" i="1"/>
  <c r="L34" i="1"/>
  <c r="M34" i="1" s="1"/>
  <c r="L33" i="1"/>
  <c r="L32" i="1"/>
  <c r="L30" i="1"/>
  <c r="M30" i="1" s="1"/>
  <c r="L29" i="1"/>
  <c r="L28" i="1"/>
  <c r="L48" i="1"/>
  <c r="L47" i="1"/>
  <c r="L46" i="1"/>
  <c r="L45" i="1"/>
  <c r="L44" i="1"/>
  <c r="L43" i="1"/>
  <c r="L42" i="1"/>
  <c r="L25" i="1"/>
  <c r="M25" i="1" s="1"/>
  <c r="L24" i="1"/>
  <c r="L19" i="1"/>
  <c r="M19" i="1" s="1"/>
  <c r="L18" i="1"/>
  <c r="L17" i="1"/>
  <c r="L16" i="1"/>
  <c r="M15" i="1" s="1"/>
  <c r="N15" i="1" s="1"/>
  <c r="L11" i="1"/>
  <c r="L9" i="1"/>
  <c r="L8" i="1"/>
  <c r="L7" i="1"/>
  <c r="L6" i="1"/>
  <c r="L41" i="1" l="1"/>
  <c r="L3" i="1" s="1"/>
  <c r="O15" i="1"/>
  <c r="Z15" i="1"/>
  <c r="M43" i="1"/>
  <c r="M18" i="1"/>
  <c r="N18" i="1" s="1"/>
  <c r="Z18" i="1" s="1"/>
  <c r="AK18" i="1" s="1"/>
  <c r="AL18" i="1" s="1"/>
  <c r="M46" i="1"/>
  <c r="M29" i="1"/>
  <c r="N29" i="1" s="1"/>
  <c r="Z29" i="1" s="1"/>
  <c r="AK29" i="1" s="1"/>
  <c r="AL29" i="1" s="1"/>
  <c r="M16" i="1"/>
  <c r="N16" i="1" s="1"/>
  <c r="M36" i="1"/>
  <c r="N36" i="1" s="1"/>
  <c r="Z36" i="1" s="1"/>
  <c r="AK36" i="1" s="1"/>
  <c r="AL36" i="1" s="1"/>
  <c r="M32" i="1"/>
  <c r="N32" i="1" s="1"/>
  <c r="M47" i="1"/>
  <c r="M39" i="1"/>
  <c r="N39" i="1" s="1"/>
  <c r="Z39" i="1" s="1"/>
  <c r="AK39" i="1" s="1"/>
  <c r="AL39" i="1" s="1"/>
  <c r="M11" i="1"/>
  <c r="N11" i="1" s="1"/>
  <c r="M17" i="1"/>
  <c r="N17" i="1" s="1"/>
  <c r="Z17" i="1" s="1"/>
  <c r="AK17" i="1" s="1"/>
  <c r="AL17" i="1" s="1"/>
  <c r="M7" i="1"/>
  <c r="N7" i="1" s="1"/>
  <c r="Z7" i="1" s="1"/>
  <c r="AK7" i="1" s="1"/>
  <c r="AL7" i="1" s="1"/>
  <c r="M33" i="1"/>
  <c r="N33" i="1" s="1"/>
  <c r="Z33" i="1" s="1"/>
  <c r="AK33" i="1" s="1"/>
  <c r="AL33" i="1" s="1"/>
  <c r="M28" i="1"/>
  <c r="N28" i="1" s="1"/>
  <c r="Z28" i="1" s="1"/>
  <c r="AK28" i="1" s="1"/>
  <c r="AL28" i="1" s="1"/>
  <c r="M45" i="1"/>
  <c r="M44" i="1"/>
  <c r="M42" i="1"/>
  <c r="M24" i="1"/>
  <c r="N24" i="1" s="1"/>
  <c r="Z24" i="1" s="1"/>
  <c r="AK24" i="1" s="1"/>
  <c r="AL24" i="1" s="1"/>
  <c r="M23" i="1"/>
  <c r="N23" i="1" s="1"/>
  <c r="O23" i="1" s="1"/>
  <c r="M8" i="1"/>
  <c r="N8" i="1" s="1"/>
  <c r="Z8" i="1" s="1"/>
  <c r="AK8" i="1" s="1"/>
  <c r="AL8" i="1" s="1"/>
  <c r="M9" i="1"/>
  <c r="N9" i="1" s="1"/>
  <c r="Z9" i="1" s="1"/>
  <c r="AK9" i="1" s="1"/>
  <c r="AL9" i="1" s="1"/>
  <c r="M6" i="1"/>
  <c r="N34" i="1"/>
  <c r="Z34" i="1" s="1"/>
  <c r="AK34" i="1" s="1"/>
  <c r="AL34" i="1" s="1"/>
  <c r="N19" i="1"/>
  <c r="Z19" i="1" s="1"/>
  <c r="AK19" i="1" s="1"/>
  <c r="AL19" i="1" s="1"/>
  <c r="N37" i="1"/>
  <c r="Z37" i="1" s="1"/>
  <c r="AK37" i="1" s="1"/>
  <c r="AL37" i="1" s="1"/>
  <c r="N25" i="1"/>
  <c r="Z25" i="1" s="1"/>
  <c r="AK25" i="1" s="1"/>
  <c r="AL25" i="1" s="1"/>
  <c r="N30" i="1"/>
  <c r="N21" i="1"/>
  <c r="BB103" i="1"/>
  <c r="L49" i="1"/>
  <c r="L60" i="1"/>
  <c r="L56" i="1"/>
  <c r="L52" i="1"/>
  <c r="L97" i="1" l="1"/>
  <c r="M40" i="1"/>
  <c r="N40" i="1" s="1"/>
  <c r="L74" i="1"/>
  <c r="L73" i="1"/>
  <c r="M48" i="1"/>
  <c r="Z23" i="1"/>
  <c r="AK23" i="1" s="1"/>
  <c r="AL23" i="1" s="1"/>
  <c r="AN23" i="1" s="1"/>
  <c r="AQ23" i="1" s="1"/>
  <c r="AR23" i="1" s="1"/>
  <c r="Z30" i="1"/>
  <c r="AK30" i="1" s="1"/>
  <c r="AL30" i="1" s="1"/>
  <c r="O30" i="1"/>
  <c r="O24" i="1"/>
  <c r="Z21" i="1"/>
  <c r="AK21" i="1" s="1"/>
  <c r="AL21" i="1" s="1"/>
  <c r="AN21" i="1" s="1"/>
  <c r="AQ21" i="1" s="1"/>
  <c r="AR21" i="1" s="1"/>
  <c r="O21" i="1"/>
  <c r="O11" i="1"/>
  <c r="Z11" i="1"/>
  <c r="AK11" i="1" s="1"/>
  <c r="AL11" i="1" s="1"/>
  <c r="O32" i="1"/>
  <c r="Z32" i="1"/>
  <c r="AK32" i="1" s="1"/>
  <c r="AL32" i="1" s="1"/>
  <c r="O16" i="1"/>
  <c r="Z16" i="1"/>
  <c r="AK16" i="1" s="1"/>
  <c r="AL16" i="1" s="1"/>
  <c r="O7" i="1"/>
  <c r="O18" i="1"/>
  <c r="O29" i="1"/>
  <c r="O33" i="1"/>
  <c r="O28" i="1"/>
  <c r="O8" i="1"/>
  <c r="O9" i="1"/>
  <c r="O37" i="1"/>
  <c r="O36" i="1"/>
  <c r="O39" i="1"/>
  <c r="O34" i="1"/>
  <c r="O25" i="1"/>
  <c r="O19" i="1"/>
  <c r="O17" i="1"/>
  <c r="M41" i="1" l="1"/>
  <c r="L75" i="1"/>
  <c r="Z40" i="1"/>
  <c r="AK40" i="1" s="1"/>
  <c r="AL40" i="1" s="1"/>
  <c r="O40" i="1"/>
  <c r="M3" i="1" l="1"/>
  <c r="L76" i="1"/>
  <c r="N51" i="1"/>
  <c r="Z51" i="1" s="1"/>
  <c r="AK51" i="1" s="1"/>
  <c r="AL51" i="1" s="1"/>
  <c r="N50" i="1"/>
  <c r="Z50" i="1" s="1"/>
  <c r="AK50" i="1" s="1"/>
  <c r="AL50" i="1" s="1"/>
  <c r="L77" i="1" l="1"/>
  <c r="O50" i="1"/>
  <c r="O51" i="1"/>
  <c r="N49" i="1"/>
  <c r="N42" i="1" l="1"/>
  <c r="N43" i="1"/>
  <c r="N44" i="1"/>
  <c r="N46" i="1"/>
  <c r="N45" i="1"/>
  <c r="N47" i="1"/>
  <c r="N48" i="1"/>
  <c r="L78" i="1"/>
  <c r="O49" i="1"/>
  <c r="L81" i="1" l="1"/>
  <c r="L82" i="1" s="1"/>
  <c r="L79" i="1"/>
  <c r="L80" i="1" s="1"/>
  <c r="O44" i="1"/>
  <c r="Z44" i="1"/>
  <c r="AK44" i="1" s="1"/>
  <c r="AL44" i="1" s="1"/>
  <c r="Z45" i="1"/>
  <c r="AK45" i="1" s="1"/>
  <c r="AL45" i="1" s="1"/>
  <c r="O45" i="1"/>
  <c r="O42" i="1"/>
  <c r="N41" i="1"/>
  <c r="Z42" i="1"/>
  <c r="AK42" i="1" s="1"/>
  <c r="AL42" i="1" s="1"/>
  <c r="O47" i="1"/>
  <c r="Z47" i="1"/>
  <c r="AK47" i="1" s="1"/>
  <c r="AL47" i="1" s="1"/>
  <c r="O48" i="1"/>
  <c r="Z48" i="1"/>
  <c r="AK48" i="1" s="1"/>
  <c r="AL48" i="1" s="1"/>
  <c r="O46" i="1"/>
  <c r="Z46" i="1"/>
  <c r="AK46" i="1" s="1"/>
  <c r="AL46" i="1" s="1"/>
  <c r="Z43" i="1"/>
  <c r="AK43" i="1" s="1"/>
  <c r="AL43" i="1" s="1"/>
  <c r="O43" i="1"/>
  <c r="L83" i="1" l="1"/>
  <c r="N55" i="1"/>
  <c r="N53" i="1"/>
  <c r="N54" i="1"/>
  <c r="N57" i="1"/>
  <c r="N59" i="1"/>
  <c r="N58" i="1"/>
  <c r="Z41" i="1"/>
  <c r="O41" i="1"/>
  <c r="Z58" i="1" l="1"/>
  <c r="AK58" i="1" s="1"/>
  <c r="AL58" i="1" s="1"/>
  <c r="O58" i="1"/>
  <c r="O59" i="1"/>
  <c r="Z59" i="1"/>
  <c r="AK59" i="1" s="1"/>
  <c r="AL59" i="1" s="1"/>
  <c r="Z57" i="1"/>
  <c r="AK57" i="1" s="1"/>
  <c r="AL57" i="1" s="1"/>
  <c r="N56" i="1"/>
  <c r="O57" i="1"/>
  <c r="Z54" i="1"/>
  <c r="AK54" i="1" s="1"/>
  <c r="AL54" i="1" s="1"/>
  <c r="O54" i="1"/>
  <c r="Z53" i="1"/>
  <c r="AK53" i="1" s="1"/>
  <c r="AL53" i="1" s="1"/>
  <c r="O53" i="1"/>
  <c r="N52" i="1"/>
  <c r="Z55" i="1"/>
  <c r="AK55" i="1" s="1"/>
  <c r="AL55" i="1" s="1"/>
  <c r="O55" i="1"/>
  <c r="N61" i="1"/>
  <c r="L84" i="1"/>
  <c r="L85" i="1" s="1"/>
  <c r="N62" i="1"/>
  <c r="N63" i="1"/>
  <c r="O56" i="1" l="1"/>
  <c r="O61" i="1"/>
  <c r="P61" i="1" s="1"/>
  <c r="Z61" i="1"/>
  <c r="AK61" i="1" s="1"/>
  <c r="AL61" i="1" s="1"/>
  <c r="N60" i="1"/>
  <c r="O52" i="1"/>
  <c r="P57" i="1"/>
  <c r="P40" i="1"/>
  <c r="R40" i="1" s="1"/>
  <c r="T40" i="1" s="1"/>
  <c r="U40" i="1" s="1"/>
  <c r="AE40" i="1" s="1"/>
  <c r="P24" i="1"/>
  <c r="R24" i="1" s="1"/>
  <c r="T24" i="1" s="1"/>
  <c r="U24" i="1" s="1"/>
  <c r="AE24" i="1" s="1"/>
  <c r="P50" i="1"/>
  <c r="P23" i="1"/>
  <c r="R23" i="1" s="1"/>
  <c r="T23" i="1" s="1"/>
  <c r="U23" i="1" s="1"/>
  <c r="AE23" i="1" s="1"/>
  <c r="P18" i="1"/>
  <c r="R18" i="1" s="1"/>
  <c r="T18" i="1" s="1"/>
  <c r="U18" i="1" s="1"/>
  <c r="AE18" i="1" s="1"/>
  <c r="P30" i="1"/>
  <c r="R30" i="1" s="1"/>
  <c r="T30" i="1" s="1"/>
  <c r="U30" i="1" s="1"/>
  <c r="AE30" i="1" s="1"/>
  <c r="P59" i="1"/>
  <c r="R59" i="1" s="1"/>
  <c r="T59" i="1" s="1"/>
  <c r="U59" i="1" s="1"/>
  <c r="AE59" i="1" s="1"/>
  <c r="P19" i="1"/>
  <c r="R19" i="1" s="1"/>
  <c r="T19" i="1" s="1"/>
  <c r="U19" i="1" s="1"/>
  <c r="AE19" i="1" s="1"/>
  <c r="P36" i="1"/>
  <c r="R36" i="1" s="1"/>
  <c r="T36" i="1" s="1"/>
  <c r="U36" i="1" s="1"/>
  <c r="AE36" i="1" s="1"/>
  <c r="P54" i="1"/>
  <c r="R54" i="1" s="1"/>
  <c r="T54" i="1" s="1"/>
  <c r="P15" i="1"/>
  <c r="R15" i="1" s="1"/>
  <c r="T15" i="1" s="1"/>
  <c r="U15" i="1" s="1"/>
  <c r="AE15" i="1" s="1"/>
  <c r="AT15" i="1" s="1"/>
  <c r="P33" i="1"/>
  <c r="R33" i="1" s="1"/>
  <c r="T33" i="1" s="1"/>
  <c r="U33" i="1" s="1"/>
  <c r="AE33" i="1" s="1"/>
  <c r="P53" i="1"/>
  <c r="P58" i="1"/>
  <c r="R58" i="1" s="1"/>
  <c r="T58" i="1" s="1"/>
  <c r="U58" i="1" s="1"/>
  <c r="AE58" i="1" s="1"/>
  <c r="P21" i="1"/>
  <c r="R21" i="1" s="1"/>
  <c r="T21" i="1" s="1"/>
  <c r="U21" i="1" s="1"/>
  <c r="AE21" i="1" s="1"/>
  <c r="P14" i="1"/>
  <c r="R14" i="1" s="1"/>
  <c r="T14" i="1" s="1"/>
  <c r="U14" i="1" s="1"/>
  <c r="AE14" i="1" s="1"/>
  <c r="P45" i="1"/>
  <c r="R45" i="1" s="1"/>
  <c r="T45" i="1" s="1"/>
  <c r="U45" i="1" s="1"/>
  <c r="AE45" i="1" s="1"/>
  <c r="P32" i="1"/>
  <c r="R32" i="1" s="1"/>
  <c r="T32" i="1" s="1"/>
  <c r="U32" i="1" s="1"/>
  <c r="AE32" i="1" s="1"/>
  <c r="P29" i="1"/>
  <c r="R29" i="1" s="1"/>
  <c r="T29" i="1" s="1"/>
  <c r="U29" i="1" s="1"/>
  <c r="AE29" i="1" s="1"/>
  <c r="P12" i="1"/>
  <c r="R12" i="1" s="1"/>
  <c r="T12" i="1" s="1"/>
  <c r="U12" i="1" s="1"/>
  <c r="AE12" i="1" s="1"/>
  <c r="P7" i="1"/>
  <c r="R7" i="1" s="1"/>
  <c r="T7" i="1" s="1"/>
  <c r="U7" i="1" s="1"/>
  <c r="AE7" i="1" s="1"/>
  <c r="P47" i="1"/>
  <c r="R47" i="1" s="1"/>
  <c r="T47" i="1" s="1"/>
  <c r="U47" i="1" s="1"/>
  <c r="AE47" i="1" s="1"/>
  <c r="P48" i="1"/>
  <c r="R48" i="1" s="1"/>
  <c r="T48" i="1" s="1"/>
  <c r="U48" i="1" s="1"/>
  <c r="AE48" i="1" s="1"/>
  <c r="P8" i="1"/>
  <c r="R8" i="1" s="1"/>
  <c r="T8" i="1" s="1"/>
  <c r="U8" i="1" s="1"/>
  <c r="AE8" i="1" s="1"/>
  <c r="P16" i="1"/>
  <c r="R16" i="1" s="1"/>
  <c r="T16" i="1" s="1"/>
  <c r="U16" i="1" s="1"/>
  <c r="AE16" i="1" s="1"/>
  <c r="P11" i="1"/>
  <c r="R11" i="1" s="1"/>
  <c r="T11" i="1" s="1"/>
  <c r="U11" i="1" s="1"/>
  <c r="AE11" i="1" s="1"/>
  <c r="P37" i="1"/>
  <c r="R37" i="1" s="1"/>
  <c r="T37" i="1" s="1"/>
  <c r="U37" i="1" s="1"/>
  <c r="AE37" i="1" s="1"/>
  <c r="P22" i="1"/>
  <c r="R22" i="1" s="1"/>
  <c r="T22" i="1" s="1"/>
  <c r="U22" i="1" s="1"/>
  <c r="AE22" i="1" s="1"/>
  <c r="AT22" i="1" s="1"/>
  <c r="P17" i="1"/>
  <c r="R17" i="1" s="1"/>
  <c r="T17" i="1" s="1"/>
  <c r="U17" i="1" s="1"/>
  <c r="AE17" i="1" s="1"/>
  <c r="P43" i="1"/>
  <c r="R43" i="1" s="1"/>
  <c r="T43" i="1" s="1"/>
  <c r="U43" i="1" s="1"/>
  <c r="AE43" i="1" s="1"/>
  <c r="P55" i="1"/>
  <c r="R55" i="1" s="1"/>
  <c r="T55" i="1" s="1"/>
  <c r="U55" i="1" s="1"/>
  <c r="AE55" i="1" s="1"/>
  <c r="P46" i="1"/>
  <c r="R46" i="1" s="1"/>
  <c r="T46" i="1" s="1"/>
  <c r="U46" i="1" s="1"/>
  <c r="AE46" i="1" s="1"/>
  <c r="P42" i="1"/>
  <c r="P9" i="1"/>
  <c r="R9" i="1" s="1"/>
  <c r="T9" i="1" s="1"/>
  <c r="U9" i="1" s="1"/>
  <c r="AE9" i="1" s="1"/>
  <c r="P39" i="1"/>
  <c r="R39" i="1" s="1"/>
  <c r="T39" i="1" s="1"/>
  <c r="U39" i="1" s="1"/>
  <c r="AE39" i="1" s="1"/>
  <c r="P13" i="1"/>
  <c r="R13" i="1" s="1"/>
  <c r="T13" i="1" s="1"/>
  <c r="U13" i="1" s="1"/>
  <c r="AE13" i="1" s="1"/>
  <c r="AT13" i="1" s="1"/>
  <c r="P25" i="1"/>
  <c r="R25" i="1" s="1"/>
  <c r="T25" i="1" s="1"/>
  <c r="U25" i="1" s="1"/>
  <c r="AE25" i="1" s="1"/>
  <c r="P51" i="1"/>
  <c r="R51" i="1" s="1"/>
  <c r="T51" i="1" s="1"/>
  <c r="U51" i="1" s="1"/>
  <c r="AE51" i="1" s="1"/>
  <c r="P28" i="1"/>
  <c r="R28" i="1" s="1"/>
  <c r="T28" i="1" s="1"/>
  <c r="U28" i="1" s="1"/>
  <c r="AE28" i="1" s="1"/>
  <c r="P44" i="1"/>
  <c r="R44" i="1" s="1"/>
  <c r="T44" i="1" s="1"/>
  <c r="U44" i="1" s="1"/>
  <c r="AE44" i="1" s="1"/>
  <c r="P34" i="1"/>
  <c r="R34" i="1" s="1"/>
  <c r="T34" i="1" s="1"/>
  <c r="U34" i="1" s="1"/>
  <c r="AE34" i="1" s="1"/>
  <c r="O63" i="1"/>
  <c r="P63" i="1" s="1"/>
  <c r="R63" i="1" s="1"/>
  <c r="T63" i="1" s="1"/>
  <c r="U63" i="1" s="1"/>
  <c r="AE63" i="1" s="1"/>
  <c r="Z63" i="1"/>
  <c r="AK63" i="1" s="1"/>
  <c r="AL63" i="1" s="1"/>
  <c r="O62" i="1"/>
  <c r="P62" i="1" s="1"/>
  <c r="R62" i="1" s="1"/>
  <c r="T62" i="1" s="1"/>
  <c r="U62" i="1" s="1"/>
  <c r="AE62" i="1" s="1"/>
  <c r="Z62" i="1"/>
  <c r="AK62" i="1" s="1"/>
  <c r="AL62" i="1" s="1"/>
  <c r="AS22" i="1" l="1"/>
  <c r="AU22" i="1" s="1"/>
  <c r="AS13" i="1"/>
  <c r="AU13" i="1" s="1"/>
  <c r="AS15" i="1"/>
  <c r="AU15" i="1" s="1"/>
  <c r="AS14" i="1"/>
  <c r="AT14" i="1"/>
  <c r="R50" i="1"/>
  <c r="P49" i="1"/>
  <c r="AS21" i="1"/>
  <c r="AT21" i="1"/>
  <c r="R57" i="1"/>
  <c r="P56" i="1"/>
  <c r="AS12" i="1"/>
  <c r="AT12" i="1"/>
  <c r="R53" i="1"/>
  <c r="P52" i="1"/>
  <c r="U54" i="1"/>
  <c r="AE54" i="1" s="1"/>
  <c r="R42" i="1"/>
  <c r="P41" i="1"/>
  <c r="R61" i="1"/>
  <c r="P60" i="1"/>
  <c r="AS23" i="1"/>
  <c r="AT23" i="1"/>
  <c r="O60" i="1"/>
  <c r="AU23" i="1" l="1"/>
  <c r="AU12" i="1"/>
  <c r="T42" i="1"/>
  <c r="T41" i="1" s="1"/>
  <c r="R41" i="1"/>
  <c r="T53" i="1"/>
  <c r="T52" i="1" s="1"/>
  <c r="R52" i="1"/>
  <c r="T50" i="1"/>
  <c r="T49" i="1" s="1"/>
  <c r="R49" i="1"/>
  <c r="T61" i="1"/>
  <c r="R60" i="1"/>
  <c r="T57" i="1"/>
  <c r="R56" i="1"/>
  <c r="AU21" i="1"/>
  <c r="AU14" i="1"/>
  <c r="U42" i="1" l="1"/>
  <c r="U41" i="1" s="1"/>
  <c r="AE41" i="1" s="1"/>
  <c r="U53" i="1"/>
  <c r="U57" i="1"/>
  <c r="T56" i="1"/>
  <c r="U61" i="1"/>
  <c r="T60" i="1"/>
  <c r="AE53" i="1"/>
  <c r="AE52" i="1" s="1"/>
  <c r="U52" i="1"/>
  <c r="BB79" i="1" s="1"/>
  <c r="U50" i="1"/>
  <c r="AJ3" i="1"/>
  <c r="AE42" i="1" l="1"/>
  <c r="U49" i="1"/>
  <c r="BB76" i="1" s="1"/>
  <c r="AE50" i="1"/>
  <c r="AE49" i="1" s="1"/>
  <c r="U60" i="1"/>
  <c r="BB81" i="1" s="1"/>
  <c r="AE61" i="1"/>
  <c r="AE60" i="1" s="1"/>
  <c r="AE57" i="1"/>
  <c r="AE56" i="1" s="1"/>
  <c r="U56" i="1"/>
  <c r="BB80" i="1" s="1"/>
  <c r="AJ60" i="1"/>
  <c r="AJ52" i="1" l="1"/>
  <c r="AJ49" i="1" l="1"/>
  <c r="AJ56" i="1"/>
  <c r="AN63" i="1" l="1"/>
  <c r="AT63" i="1"/>
  <c r="AN61" i="1"/>
  <c r="AQ61" i="1" s="1"/>
  <c r="AT61" i="1"/>
  <c r="AN62" i="1"/>
  <c r="AQ62" i="1" s="1"/>
  <c r="AR62" i="1" s="1"/>
  <c r="AS62" i="1" s="1"/>
  <c r="AT62" i="1"/>
  <c r="AN59" i="1"/>
  <c r="AT59" i="1"/>
  <c r="AN58" i="1"/>
  <c r="AT58" i="1"/>
  <c r="AN57" i="1"/>
  <c r="AT57" i="1"/>
  <c r="AN11" i="1"/>
  <c r="AQ11" i="1" s="1"/>
  <c r="AR11" i="1" s="1"/>
  <c r="AS11" i="1" s="1"/>
  <c r="AT11" i="1"/>
  <c r="AN40" i="1"/>
  <c r="AQ40" i="1" s="1"/>
  <c r="AR40" i="1" s="1"/>
  <c r="AS40" i="1" s="1"/>
  <c r="AT40" i="1"/>
  <c r="AN39" i="1"/>
  <c r="AQ39" i="1" s="1"/>
  <c r="AR39" i="1" s="1"/>
  <c r="AS39" i="1" s="1"/>
  <c r="AT39" i="1"/>
  <c r="AT53" i="1"/>
  <c r="AN53" i="1"/>
  <c r="AT55" i="1"/>
  <c r="AN55" i="1"/>
  <c r="AQ55" i="1" s="1"/>
  <c r="AR55" i="1" s="1"/>
  <c r="AS55" i="1" s="1"/>
  <c r="AN50" i="1"/>
  <c r="AQ50" i="1" s="1"/>
  <c r="AT50" i="1"/>
  <c r="AN16" i="1"/>
  <c r="AQ16" i="1" s="1"/>
  <c r="AR16" i="1" s="1"/>
  <c r="AS16" i="1" s="1"/>
  <c r="AT16" i="1"/>
  <c r="AN33" i="1"/>
  <c r="AQ33" i="1" s="1"/>
  <c r="AR33" i="1" s="1"/>
  <c r="AS33" i="1" s="1"/>
  <c r="AT33" i="1"/>
  <c r="AT36" i="1"/>
  <c r="AN36" i="1"/>
  <c r="AT7" i="1"/>
  <c r="AN7" i="1"/>
  <c r="AQ7" i="1" s="1"/>
  <c r="AR7" i="1" s="1"/>
  <c r="AS7" i="1" s="1"/>
  <c r="AN43" i="1"/>
  <c r="AT43" i="1"/>
  <c r="AN18" i="1"/>
  <c r="AQ18" i="1" s="1"/>
  <c r="AR18" i="1" s="1"/>
  <c r="AS18" i="1" s="1"/>
  <c r="AT18" i="1"/>
  <c r="AN24" i="1"/>
  <c r="AT24" i="1"/>
  <c r="AN44" i="1"/>
  <c r="AQ44" i="1" s="1"/>
  <c r="AR44" i="1" s="1"/>
  <c r="AS44" i="1" s="1"/>
  <c r="AT44" i="1"/>
  <c r="AN32" i="1"/>
  <c r="AQ32" i="1" s="1"/>
  <c r="AR32" i="1" s="1"/>
  <c r="AS32" i="1" s="1"/>
  <c r="AT32" i="1"/>
  <c r="AT9" i="1"/>
  <c r="AN9" i="1"/>
  <c r="AQ9" i="1" s="1"/>
  <c r="AR9" i="1" s="1"/>
  <c r="AS9" i="1" s="1"/>
  <c r="AN54" i="1"/>
  <c r="AQ54" i="1" s="1"/>
  <c r="AR54" i="1" s="1"/>
  <c r="AS54" i="1" s="1"/>
  <c r="AT54" i="1"/>
  <c r="AN29" i="1"/>
  <c r="AQ29" i="1" s="1"/>
  <c r="AR29" i="1" s="1"/>
  <c r="AS29" i="1" s="1"/>
  <c r="AT29" i="1"/>
  <c r="AN17" i="1"/>
  <c r="AT17" i="1"/>
  <c r="AN34" i="1"/>
  <c r="AQ34" i="1" s="1"/>
  <c r="AR34" i="1" s="1"/>
  <c r="AS34" i="1" s="1"/>
  <c r="AT34" i="1"/>
  <c r="AT28" i="1"/>
  <c r="AN28" i="1"/>
  <c r="AQ28" i="1" s="1"/>
  <c r="AR28" i="1" s="1"/>
  <c r="AS28" i="1" s="1"/>
  <c r="AT30" i="1"/>
  <c r="AN30" i="1"/>
  <c r="AQ30" i="1" s="1"/>
  <c r="AR30" i="1" s="1"/>
  <c r="AS30" i="1" s="1"/>
  <c r="AN25" i="1"/>
  <c r="AT25" i="1"/>
  <c r="AN37" i="1"/>
  <c r="AQ37" i="1" s="1"/>
  <c r="AR37" i="1" s="1"/>
  <c r="AS37" i="1" s="1"/>
  <c r="AT37" i="1"/>
  <c r="AN48" i="1"/>
  <c r="AQ48" i="1" s="1"/>
  <c r="AR48" i="1" s="1"/>
  <c r="AS48" i="1" s="1"/>
  <c r="AT48" i="1"/>
  <c r="AN42" i="1"/>
  <c r="AT42" i="1"/>
  <c r="AT8" i="1"/>
  <c r="AN8" i="1"/>
  <c r="AQ8" i="1" s="1"/>
  <c r="AR8" i="1" s="1"/>
  <c r="AS8" i="1" s="1"/>
  <c r="AN45" i="1"/>
  <c r="AQ45" i="1" s="1"/>
  <c r="AR45" i="1" s="1"/>
  <c r="AS45" i="1" s="1"/>
  <c r="AT45" i="1"/>
  <c r="AN51" i="1"/>
  <c r="AQ51" i="1" s="1"/>
  <c r="AR51" i="1" s="1"/>
  <c r="AS51" i="1" s="1"/>
  <c r="AT51" i="1"/>
  <c r="AN46" i="1"/>
  <c r="AQ46" i="1" s="1"/>
  <c r="AR46" i="1" s="1"/>
  <c r="AS46" i="1" s="1"/>
  <c r="AT46" i="1"/>
  <c r="AN47" i="1"/>
  <c r="AQ47" i="1" s="1"/>
  <c r="AR47" i="1" s="1"/>
  <c r="AS47" i="1" s="1"/>
  <c r="AT47" i="1"/>
  <c r="AN19" i="1"/>
  <c r="AQ19" i="1" s="1"/>
  <c r="AR19" i="1" s="1"/>
  <c r="AS19" i="1" s="1"/>
  <c r="AT19" i="1"/>
  <c r="C5" i="8"/>
  <c r="AR50" i="1" l="1"/>
  <c r="AQ49" i="1"/>
  <c r="AR61" i="1"/>
  <c r="AU62" i="1"/>
  <c r="AQ63" i="1"/>
  <c r="AR63" i="1" s="1"/>
  <c r="AS63" i="1" s="1"/>
  <c r="AU63" i="1" s="1"/>
  <c r="AU11" i="1"/>
  <c r="AU46" i="1"/>
  <c r="AU16" i="1"/>
  <c r="AU39" i="1"/>
  <c r="AQ58" i="1"/>
  <c r="AR58" i="1" s="1"/>
  <c r="AS58" i="1" s="1"/>
  <c r="AU58" i="1" s="1"/>
  <c r="AU45" i="1"/>
  <c r="AQ59" i="1"/>
  <c r="AR59" i="1" s="1"/>
  <c r="AS59" i="1" s="1"/>
  <c r="AU59" i="1" s="1"/>
  <c r="AQ57" i="1"/>
  <c r="AU37" i="1"/>
  <c r="AU34" i="1"/>
  <c r="AU54" i="1"/>
  <c r="AU32" i="1"/>
  <c r="AU8" i="1"/>
  <c r="AU28" i="1"/>
  <c r="AU9" i="1"/>
  <c r="AU7" i="1"/>
  <c r="AQ43" i="1"/>
  <c r="AR43" i="1" s="1"/>
  <c r="AS43" i="1" s="1"/>
  <c r="AU43" i="1" s="1"/>
  <c r="AU33" i="1"/>
  <c r="AU40" i="1"/>
  <c r="AU19" i="1"/>
  <c r="AU47" i="1"/>
  <c r="AU51" i="1"/>
  <c r="AU48" i="1"/>
  <c r="AQ25" i="1"/>
  <c r="AR25" i="1" s="1"/>
  <c r="AS25" i="1" s="1"/>
  <c r="AU25" i="1" s="1"/>
  <c r="AU29" i="1"/>
  <c r="AU44" i="1"/>
  <c r="AU18" i="1"/>
  <c r="AU55" i="1"/>
  <c r="AQ42" i="1"/>
  <c r="AR42" i="1" s="1"/>
  <c r="AS42" i="1" s="1"/>
  <c r="AU42" i="1" s="1"/>
  <c r="AQ17" i="1"/>
  <c r="AR17" i="1" s="1"/>
  <c r="AS17" i="1" s="1"/>
  <c r="AU17" i="1" s="1"/>
  <c r="AQ24" i="1"/>
  <c r="AR24" i="1" s="1"/>
  <c r="AS24" i="1" s="1"/>
  <c r="AU24" i="1" s="1"/>
  <c r="AQ53" i="1"/>
  <c r="AU30" i="1"/>
  <c r="AQ36" i="1"/>
  <c r="AR36" i="1" s="1"/>
  <c r="AS36" i="1" s="1"/>
  <c r="AU36" i="1" s="1"/>
  <c r="C4" i="8"/>
  <c r="AQ60" i="1" l="1"/>
  <c r="AR53" i="1"/>
  <c r="AQ52" i="1"/>
  <c r="AS61" i="1"/>
  <c r="AU61" i="1" s="1"/>
  <c r="AR60" i="1"/>
  <c r="AR57" i="1"/>
  <c r="AQ56" i="1"/>
  <c r="AS50" i="1"/>
  <c r="AU50" i="1" s="1"/>
  <c r="AR49" i="1"/>
  <c r="C3" i="8"/>
  <c r="AS57" i="1" l="1"/>
  <c r="AU57" i="1" s="1"/>
  <c r="AR56" i="1"/>
  <c r="AS53" i="1"/>
  <c r="AU53" i="1" s="1"/>
  <c r="AR52" i="1"/>
  <c r="AK49" i="1"/>
  <c r="AK52" i="1" l="1"/>
  <c r="AK56" i="1" l="1"/>
  <c r="C2" i="8"/>
  <c r="C7" i="8" s="1"/>
  <c r="AK60" i="1" l="1"/>
  <c r="C8" i="8"/>
  <c r="AM3" i="1" l="1"/>
  <c r="AL49" i="1" l="1"/>
  <c r="AN49" i="1" l="1"/>
  <c r="AL56" i="1"/>
  <c r="AM49" i="1"/>
  <c r="AS49" i="1" l="1"/>
  <c r="AJ76" i="1" s="1"/>
  <c r="AL52" i="1"/>
  <c r="AM56" i="1"/>
  <c r="AL60" i="1"/>
  <c r="AN56" i="1" l="1"/>
  <c r="AM60" i="1"/>
  <c r="AM52" i="1"/>
  <c r="AS56" i="1" l="1"/>
  <c r="AJ80" i="1" s="1"/>
  <c r="AN52" i="1"/>
  <c r="AN60" i="1"/>
  <c r="AS60" i="1" l="1"/>
  <c r="AJ81" i="1" s="1"/>
  <c r="AS52" i="1"/>
  <c r="AJ79" i="1" s="1"/>
  <c r="AT49" i="1"/>
  <c r="AU49" i="1"/>
  <c r="AT56" i="1" l="1"/>
  <c r="AT60" i="1"/>
  <c r="AU60" i="1"/>
  <c r="AU56" i="1"/>
  <c r="AT52" i="1" l="1"/>
  <c r="AU52" i="1"/>
  <c r="N6" i="1"/>
  <c r="N3" i="1" s="1"/>
  <c r="Z6" i="1" l="1"/>
  <c r="AK6" i="1" s="1"/>
  <c r="O6" i="1"/>
  <c r="O3" i="1" s="1"/>
  <c r="P6" i="1" l="1"/>
  <c r="P3" i="1" s="1"/>
  <c r="AL6" i="1"/>
  <c r="AK3" i="1"/>
  <c r="AJ73" i="1" s="1"/>
  <c r="AJ74" i="1" s="1"/>
  <c r="AN6" i="1" l="1"/>
  <c r="AL3" i="1"/>
  <c r="R6" i="1"/>
  <c r="R3" i="1" s="1"/>
  <c r="AQ6" i="1" l="1"/>
  <c r="AN3" i="1"/>
  <c r="T6" i="1"/>
  <c r="T3" i="1" s="1"/>
  <c r="L93" i="1" l="1"/>
  <c r="AR6" i="1"/>
  <c r="AR3" i="1" s="1"/>
  <c r="AQ3" i="1"/>
  <c r="U6" i="1"/>
  <c r="U3" i="1" s="1"/>
  <c r="AE6" i="1" l="1"/>
  <c r="AT6" i="1" s="1"/>
  <c r="AT3" i="1" s="1"/>
  <c r="AT71" i="1" s="1"/>
  <c r="L96" i="1"/>
  <c r="L98" i="1" l="1"/>
  <c r="L99" i="1"/>
  <c r="L100" i="1" s="1"/>
  <c r="AE3" i="1"/>
  <c r="AS6" i="1"/>
  <c r="AS3" i="1" s="1"/>
  <c r="AJ75" i="1" s="1"/>
  <c r="AJ82" i="1" s="1"/>
  <c r="AJ87" i="1" s="1"/>
  <c r="Z88" i="1"/>
  <c r="AJ84" i="1" s="1"/>
  <c r="AR71" i="1" s="1"/>
  <c r="BB75" i="1"/>
  <c r="BB82" i="1" s="1"/>
  <c r="AU6" i="1" l="1"/>
  <c r="AU3" i="1" s="1"/>
  <c r="AJ86" i="1" s="1"/>
  <c r="AJ89" i="1"/>
  <c r="AS71" i="1" s="1"/>
  <c r="AU71" i="1" l="1"/>
  <c r="AJ90" i="1"/>
  <c r="AJ91" i="1" l="1"/>
  <c r="AJ9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mario.sabljic</author>
    <author>Gordana Malečić</author>
    <author>APPRRR</author>
  </authors>
  <commentList>
    <comment ref="B2" authorId="0" shapeId="0" xr:uid="{00000000-0006-0000-0000-000001000000}">
      <text>
        <r>
          <rPr>
            <b/>
            <sz val="9"/>
            <color indexed="81"/>
            <rFont val="Tahoma"/>
            <family val="2"/>
            <charset val="238"/>
          </rPr>
          <t xml:space="preserve">APPRRR:
</t>
        </r>
        <r>
          <rPr>
            <sz val="9"/>
            <color indexed="81"/>
            <rFont val="Tahoma"/>
            <family val="2"/>
            <charset val="238"/>
          </rPr>
          <t xml:space="preserve">
U svakom redu ispod glavne grupe troškova nalazi se padajući izbornik sa svim prihvatljivim troškovima u toj grupi, sukladno Listi prihvatljivih troškova. Potrebno je odabrati trošak iz padajućeg izbornika u koji pripada planirani predmet nabave.Nakon što se odabere trošak iz padajućeg izbornika, automatski će se popuniti kolone "Fokus područje" i Potencijalni doprinos fokus području". 
Način dodavanja novih redova slikovno je prikazan u Uputi uz obrazac.</t>
        </r>
      </text>
    </comment>
    <comment ref="E2" authorId="0" shapeId="0" xr:uid="{00000000-0006-0000-0000-000002000000}">
      <text>
        <r>
          <rPr>
            <b/>
            <sz val="9"/>
            <color indexed="81"/>
            <rFont val="Tahoma"/>
            <family val="2"/>
            <charset val="238"/>
          </rPr>
          <t>APPRRR:</t>
        </r>
        <r>
          <rPr>
            <sz val="9"/>
            <color indexed="81"/>
            <rFont val="Tahoma"/>
            <family val="2"/>
            <charset val="238"/>
          </rPr>
          <t xml:space="preserve">
Upisuje se naziv troška kako je naveden u ponudi. Kod opreme i mehanizacije navesti točan naziv proizvođača i model. 
Kada jedna ponuda sadrži više komada/kompleta opreme, a svaki od njih čini jednu cjelinu, potrebno je svaku cijelinu upisati u zaseban red.
Za troškove građenja potrebno je popuniti tablicu sa grupama radova sukladno rekapitulaciji iz troškovnika.Svaka grupa radova upisuje u zaseban red.</t>
        </r>
      </text>
    </comment>
    <comment ref="G2" authorId="0" shapeId="0" xr:uid="{00000000-0006-0000-0000-000003000000}">
      <text>
        <r>
          <rPr>
            <b/>
            <sz val="9"/>
            <color indexed="81"/>
            <rFont val="Tahoma"/>
            <family val="2"/>
            <charset val="238"/>
          </rPr>
          <t>APPRRR:</t>
        </r>
        <r>
          <rPr>
            <sz val="9"/>
            <color indexed="81"/>
            <rFont val="Tahoma"/>
            <family val="2"/>
            <charset val="238"/>
          </rPr>
          <t xml:space="preserve">
Upisuje se datum kada je ponuda izdana/nastala</t>
        </r>
      </text>
    </comment>
    <comment ref="I2" authorId="1" shapeId="0" xr:uid="{00000000-0006-0000-0000-000004000000}">
      <text>
        <r>
          <rPr>
            <sz val="9"/>
            <color indexed="81"/>
            <rFont val="Tahoma"/>
            <family val="2"/>
            <charset val="238"/>
          </rPr>
          <t xml:space="preserve">
Upisati samo kod opremanje</t>
        </r>
      </text>
    </comment>
    <comment ref="J2" authorId="1" shapeId="0" xr:uid="{00000000-0006-0000-0000-000005000000}">
      <text>
        <r>
          <rPr>
            <sz val="9"/>
            <color indexed="81"/>
            <rFont val="Tahoma"/>
            <family val="2"/>
            <charset val="238"/>
          </rPr>
          <t xml:space="preserve">
Upisati samo kod opremanje</t>
        </r>
      </text>
    </comment>
    <comment ref="K2" authorId="1" shapeId="0" xr:uid="{00000000-0006-0000-0000-000006000000}">
      <text>
        <r>
          <rPr>
            <sz val="9"/>
            <color indexed="81"/>
            <rFont val="Tahoma"/>
            <family val="2"/>
            <charset val="238"/>
          </rPr>
          <t xml:space="preserve">
upisati samo kod opremanja, u slučaju gradnje upisati ukupan iznos</t>
        </r>
      </text>
    </comment>
    <comment ref="L2" authorId="2" shapeId="0" xr:uid="{00000000-0006-0000-0000-000007000000}">
      <text>
        <r>
          <rPr>
            <b/>
            <sz val="10"/>
            <color indexed="81"/>
            <rFont val="Tahoma"/>
            <family val="2"/>
            <charset val="238"/>
          </rPr>
          <t>APPRRR:
*Stupac za PDV i iznose je samo jedan u ovoj tablici, stoga treba u naslovu OBAVEZNO izbrisati dio teksta, ovisno o tome je li korisniku PDV prihvatljiv ili nije. Dakle, naslov stupca može biti:
Iznos troška u kunama s PDV-om
ILI
Iznos troška u kunama bez PDV-a
Nakon što upišete odgovarajući naslov, izbrišite ovaj komentar.</t>
        </r>
      </text>
    </comment>
  </commentList>
</comments>
</file>

<file path=xl/sharedStrings.xml><?xml version="1.0" encoding="utf-8"?>
<sst xmlns="http://schemas.openxmlformats.org/spreadsheetml/2006/main" count="780" uniqueCount="433">
  <si>
    <t>A</t>
  </si>
  <si>
    <t>B</t>
  </si>
  <si>
    <t>C</t>
  </si>
  <si>
    <t>D</t>
  </si>
  <si>
    <t>E</t>
  </si>
  <si>
    <t>F</t>
  </si>
  <si>
    <t>G</t>
  </si>
  <si>
    <t>H</t>
  </si>
  <si>
    <t>I</t>
  </si>
  <si>
    <t>J</t>
  </si>
  <si>
    <t>K</t>
  </si>
  <si>
    <t>L</t>
  </si>
  <si>
    <t>M</t>
  </si>
  <si>
    <t>N</t>
  </si>
  <si>
    <t>O</t>
  </si>
  <si>
    <t>P</t>
  </si>
  <si>
    <t>R</t>
  </si>
  <si>
    <t>S</t>
  </si>
  <si>
    <t>T</t>
  </si>
  <si>
    <t xml:space="preserve"> </t>
  </si>
  <si>
    <t>Naziv ponuditelja</t>
  </si>
  <si>
    <t>Datum odabrane  ponude</t>
  </si>
  <si>
    <t>Broj odabrane ponude</t>
  </si>
  <si>
    <t>Potencijalni doprinos fokus području</t>
  </si>
  <si>
    <t>Fokus područje</t>
  </si>
  <si>
    <t>U</t>
  </si>
  <si>
    <r>
      <t xml:space="preserve">Ukupni iznos neprihvatljivih troškova 
</t>
    </r>
    <r>
      <rPr>
        <i/>
        <sz val="11"/>
        <color theme="1"/>
        <rFont val="Calibri"/>
        <family val="2"/>
        <scheme val="minor"/>
      </rPr>
      <t>(Pojašnjenje: Troškovi koji se ne nalazi na listi prihvatljivih troškova)</t>
    </r>
  </si>
  <si>
    <r>
      <t xml:space="preserve">Ukupan iznos neodobrenih troškova
</t>
    </r>
    <r>
      <rPr>
        <i/>
        <sz val="11"/>
        <color theme="1"/>
        <rFont val="Calibri"/>
        <family val="2"/>
        <scheme val="minor"/>
      </rPr>
      <t>(Pojašnjenje: Troškovi s liste prihvatljivih troškova koji su svrstani u neodobrene)</t>
    </r>
  </si>
  <si>
    <t>W</t>
  </si>
  <si>
    <t>Q</t>
  </si>
  <si>
    <t>2A</t>
  </si>
  <si>
    <t>Naziva troška prema ponudi</t>
  </si>
  <si>
    <t>RED</t>
  </si>
  <si>
    <t>DA</t>
  </si>
  <si>
    <t>Bez PDV-a</t>
  </si>
  <si>
    <t>Uputa za korisnika:</t>
  </si>
  <si>
    <t>Kako bi se osiguralo da formule funkcioniraju,  redovi označeni slovima ne smiju se brisati ili premještati.</t>
  </si>
  <si>
    <t>Redovi se dodaju po potrebi ovisno o broju planiranih nabava.</t>
  </si>
  <si>
    <t>Formule (suma) u redovima obojenim kao ovaj nisu zaključane i moraju se prilagoditi kako bi izračun bio točan sukladno broju novo dodanih redova.</t>
  </si>
  <si>
    <t>4B</t>
  </si>
  <si>
    <t>4B, 5B</t>
  </si>
  <si>
    <t>5B</t>
  </si>
  <si>
    <t>5A</t>
  </si>
  <si>
    <t>Opremanje</t>
  </si>
  <si>
    <t>5D</t>
  </si>
  <si>
    <t>4C</t>
  </si>
  <si>
    <t xml:space="preserve">Kupnja zemljišta i objekata radi realizacije projekta, do 10% vrijednosti ukupno prihvatljivih troškova projekta (bez općih troškova), ako se ulaganje provodi sukladno važećim propisima kojima se uređuje gradnja, uz mogućnost kupnje prije podnošenja zahtjeva za potporu, ali ne prije 1. siječnja 2014. godine
</t>
  </si>
  <si>
    <r>
      <t xml:space="preserve">Naziv prihvatljivog troška 
</t>
    </r>
    <r>
      <rPr>
        <sz val="11"/>
        <color theme="1"/>
        <rFont val="Calibri"/>
        <family val="2"/>
        <scheme val="minor"/>
      </rPr>
      <t>(Pojašnjenje: Točan naziv prihvatljivog troška iz Liste prihvatljivih troškova) 
Svi navedeni troškovi unutar liste uključuju i troškove za pripadajući  hardware i software koji omogućuju vođenje proizvodnih procesa</t>
    </r>
  </si>
  <si>
    <t>Upute za popunjavanje pojedinih kolona mogu se vidjeti ako kliknete ili postavite kursor miša na naziv pojedine kolone.</t>
  </si>
  <si>
    <t>Kod nabave poljoprivredne mehanizacije  potrebo je navesti osnovni stroj plus priključke odnosno pakete dodatne opreme.</t>
  </si>
  <si>
    <t>PRILAGODBA NOVOUVEDENIM STANDARDIMA U SKLADU S ČLANKOM 17. UREDBE (EU) BR. 1305/2013</t>
  </si>
  <si>
    <t>Troškovi pripreme dokumentacije</t>
  </si>
  <si>
    <t xml:space="preserve">Troškovi  projektno - tehničke dokumentacije, geodetskih podloga, elaborata i trošak nadzora </t>
  </si>
  <si>
    <t>Troškovi pripreme poslovnog plana</t>
  </si>
  <si>
    <t>Jedinica mjere</t>
  </si>
  <si>
    <t>Količina</t>
  </si>
  <si>
    <t>V</t>
  </si>
  <si>
    <t>OBJEKTI ZA ŽIVOTINJE, UKLJUČUJUĆI VANJSKU I UNUTARNJU INFRASTRUKTURU U SKLOPU POLJOPRIVREDNOG GOSPODARSTVA</t>
  </si>
  <si>
    <t>Građenje/rekonstrukcija objekata</t>
  </si>
  <si>
    <t xml:space="preserve">POLJOPRIVREDNA MEHANIZACIJA ZA VLASTITU PRIMARNU POLJOPRIVREDNU PROIZVODNJU </t>
  </si>
  <si>
    <t>OSTALI GOSPODARSKI OBJEKTI, UPRAVNE PROSTORIJE S PRIPADAJUĆIM SADRŽAJIMA, OPREMOM I INFRASTRUKTUROM, KOJI SU U FUNKCIJI OSNOVNE DJELATNOSTI</t>
  </si>
  <si>
    <t>NEMATERIJALNI TROŠKOVI</t>
  </si>
  <si>
    <t xml:space="preserve"> ZAHTJEV ZA POTPORU
  "TABLICA TROŠKOVA I IZRAČUNA POTPORE"</t>
  </si>
  <si>
    <t>X</t>
  </si>
  <si>
    <t>Y</t>
  </si>
  <si>
    <t>Z</t>
  </si>
  <si>
    <t>Ukupno  prihvatljivi troškovi bez  općih troškova</t>
  </si>
  <si>
    <t>Najniži iznos potpre</t>
  </si>
  <si>
    <t>Vrijednost prometa</t>
  </si>
  <si>
    <t>Ukupni iznos prihvatljivog ulaganja * intenzitet potpore</t>
  </si>
  <si>
    <t>Obvezujuće pismo banke/ DA/NE</t>
  </si>
  <si>
    <t>KONTROLNA TABLICA ZA IZRAČUN POTPORE:</t>
  </si>
  <si>
    <t>Najviši iznos potpore</t>
  </si>
  <si>
    <t>AA</t>
  </si>
  <si>
    <t>AB</t>
  </si>
  <si>
    <t>AC</t>
  </si>
  <si>
    <t xml:space="preserve">Izračunati iznos potpore  ako postoji obvezujuće pismo namjere banke </t>
  </si>
  <si>
    <t xml:space="preserve">Izračunati iznos potpore  ako ne postoji obvezujuće pismo namjere banke </t>
  </si>
  <si>
    <t>Nakon otvaranja tablice potrebno je kliknuti "Enable Content"  kako bi tablica ispravno radila.</t>
  </si>
  <si>
    <t xml:space="preserve">  SLIKA 1</t>
  </si>
  <si>
    <r>
      <t xml:space="preserve">NAJNIŽI IZNOS  POTPORE 
- ne manji od 5.000 EUR
</t>
    </r>
    <r>
      <rPr>
        <b/>
        <i/>
        <sz val="11"/>
        <color theme="1"/>
        <rFont val="Calibri"/>
        <family val="2"/>
        <charset val="238"/>
        <scheme val="minor"/>
      </rPr>
      <t>Pojašnjenje:</t>
    </r>
    <r>
      <rPr>
        <i/>
        <sz val="11"/>
        <color theme="1"/>
        <rFont val="Calibri"/>
        <family val="2"/>
        <charset val="238"/>
        <scheme val="minor"/>
      </rPr>
      <t xml:space="preserve"> preračunati u kune iznos od 5.000 EUR sukladno tečaju iz reda H.</t>
    </r>
  </si>
  <si>
    <t>AD</t>
  </si>
  <si>
    <r>
      <t xml:space="preserve">IZNOS VLASTITIH SREDSTAVA
</t>
    </r>
    <r>
      <rPr>
        <b/>
        <i/>
        <sz val="11"/>
        <color theme="1"/>
        <rFont val="Calibri"/>
        <family val="2"/>
        <charset val="238"/>
        <scheme val="minor"/>
      </rPr>
      <t>Pojašnjenje</t>
    </r>
    <r>
      <rPr>
        <i/>
        <sz val="11"/>
        <color theme="1"/>
        <rFont val="Calibri"/>
        <family val="2"/>
        <scheme val="minor"/>
      </rPr>
      <t>: od iznosa iz reda AA oduzeti iznos iz reda Z.</t>
    </r>
  </si>
  <si>
    <r>
      <t xml:space="preserve">IZNOS PRIMLJENE DRŽAVNE (JAVNE) POTPORE ZA ISTE TROŠKOVE
</t>
    </r>
    <r>
      <rPr>
        <b/>
        <i/>
        <sz val="11"/>
        <color theme="1"/>
        <rFont val="Calibri"/>
        <family val="2"/>
        <charset val="238"/>
        <scheme val="minor"/>
      </rPr>
      <t>Pojašnjenje:</t>
    </r>
    <r>
      <rPr>
        <i/>
        <sz val="11"/>
        <color theme="1"/>
        <rFont val="Calibri"/>
        <family val="2"/>
        <scheme val="minor"/>
      </rPr>
      <t xml:space="preserve"> Ako je korisnik u Zahtjevu za potporu upisao iznos primljene državne (javne) potpore za iste troškove, upisati iznos primljene državne (javne) potpore iz Zahtjeva za potporu.</t>
    </r>
  </si>
  <si>
    <t>Sivo popunjene ćelije sadrže unaprijed definirane formule za automatsko računanje pod uvjetom da se ne poremete ćelije koje su s njima povezane. Ako izračun u sivim ćeijama nije točan, vjerojatno je došlo do brisanja ili premještanja redova označenih slovima te je u toj situaciji najbolje započeti popunjavanje na novoj tablici TTIP preuzetoj iz AGRONET-A ili sa stranice www. apprrr.hr kartica “Ruralni razvoj/Mjera 4/Podmjera 4.1." sukladno informacijama iz ovih Uputa.</t>
  </si>
  <si>
    <t xml:space="preserve">Primljena/dodijeljena  javna potpora iz drugih javnih izvora </t>
  </si>
  <si>
    <t>Najviši iznos potpore po trošku sukladno intenzitetu potpore</t>
  </si>
  <si>
    <t xml:space="preserve">
Najviši iznos potpore po trošku s uračunatom primljenom/dodijeljenom javnom potporom iz drugih javnih izvora</t>
  </si>
  <si>
    <t>Iznos potpore po trošku s uračunatom financijskom korekcijom</t>
  </si>
  <si>
    <t>Najviši iznos potpore po trošku uzimajući u obzir najviši iznos potpore</t>
  </si>
  <si>
    <t xml:space="preserve">Iznos financijske korekcije izračunat primjenom izrečene stope fin. korekcije
</t>
  </si>
  <si>
    <r>
      <t>UKUPAN IZNOS PROJEKTA</t>
    </r>
    <r>
      <rPr>
        <b/>
        <i/>
        <sz val="11"/>
        <color theme="1"/>
        <rFont val="Calibri"/>
        <family val="2"/>
        <charset val="238"/>
        <scheme val="minor"/>
      </rPr>
      <t xml:space="preserve">
Pojašnjenje: </t>
    </r>
    <r>
      <rPr>
        <i/>
        <sz val="11"/>
        <color theme="1"/>
        <rFont val="Calibri"/>
        <family val="2"/>
        <charset val="238"/>
        <scheme val="minor"/>
      </rPr>
      <t>zbrojiti iznose iz redova A, C, D, E, F i G.</t>
    </r>
  </si>
  <si>
    <t>IZRAČUNATI IZNOS ZA ISPLATU</t>
  </si>
  <si>
    <t xml:space="preserve">PRIHVATLJIVO ZA ISPLATU </t>
  </si>
  <si>
    <t>Jedinična cijena 
kn</t>
  </si>
  <si>
    <t>UPUTA za popunjavanje FAZE III Zahtjev za isplatu</t>
  </si>
  <si>
    <t>1.</t>
  </si>
  <si>
    <t>2.</t>
  </si>
  <si>
    <r>
      <t xml:space="preserve">stupac </t>
    </r>
    <r>
      <rPr>
        <b/>
        <sz val="11"/>
        <color theme="1"/>
        <rFont val="Calibri"/>
        <family val="2"/>
        <charset val="238"/>
        <scheme val="minor"/>
      </rPr>
      <t xml:space="preserve">Jedinica mjere </t>
    </r>
    <r>
      <rPr>
        <sz val="11"/>
        <color theme="1"/>
        <rFont val="Calibri"/>
        <family val="2"/>
        <charset val="238"/>
        <scheme val="minor"/>
      </rPr>
      <t>unesite jedinicu mjere npr. "kom", "m", "kpl", kolonu je potrebno popuniti samo u slučaju računa za opremu.</t>
    </r>
  </si>
  <si>
    <t>3.</t>
  </si>
  <si>
    <t>4.</t>
  </si>
  <si>
    <r>
      <t xml:space="preserve">stupac </t>
    </r>
    <r>
      <rPr>
        <b/>
        <sz val="11"/>
        <color theme="1"/>
        <rFont val="Calibri"/>
        <family val="2"/>
        <charset val="238"/>
        <scheme val="minor"/>
      </rPr>
      <t xml:space="preserve">Minimum ponuda i račun </t>
    </r>
    <r>
      <rPr>
        <sz val="11"/>
        <color theme="1"/>
        <rFont val="Calibri"/>
        <family val="2"/>
        <charset val="238"/>
        <scheme val="minor"/>
      </rPr>
      <t xml:space="preserve">- postavljena formula računa min iznos </t>
    </r>
  </si>
  <si>
    <t>5.</t>
  </si>
  <si>
    <t>6.</t>
  </si>
  <si>
    <t>7.</t>
  </si>
  <si>
    <t>8.</t>
  </si>
  <si>
    <t>9.</t>
  </si>
  <si>
    <t>10.</t>
  </si>
  <si>
    <t>12.</t>
  </si>
  <si>
    <t>13.</t>
  </si>
  <si>
    <t xml:space="preserve">
</t>
  </si>
  <si>
    <t>U SLUČAJU DA JE ISPLAĆEN PREDUJAM UPISATI IZNOS PRAVDANJA PREDUJMA
(IZRAČUNATI IZNOS ZA ISPLATU X POSTOTAK KOJIM SE PRAVDA PREDUJAM</t>
  </si>
  <si>
    <r>
      <t xml:space="preserve">stupac </t>
    </r>
    <r>
      <rPr>
        <b/>
        <sz val="11"/>
        <color theme="1"/>
        <rFont val="Calibri"/>
        <family val="2"/>
        <charset val="238"/>
        <scheme val="minor"/>
      </rPr>
      <t xml:space="preserve">Primljena/dodijeljena  javna potpora iz drugih javnih izvora - </t>
    </r>
    <r>
      <rPr>
        <sz val="11"/>
        <color theme="1"/>
        <rFont val="Calibri"/>
        <family val="2"/>
        <charset val="238"/>
        <scheme val="minor"/>
      </rPr>
      <t>upisati iznos primljene javne potpore iz drugih izvora u slučaju da je javna potpora primljena za određeni trošak</t>
    </r>
  </si>
  <si>
    <t>11.</t>
  </si>
  <si>
    <t>14.</t>
  </si>
  <si>
    <t>15.</t>
  </si>
  <si>
    <r>
      <t xml:space="preserve">stupac </t>
    </r>
    <r>
      <rPr>
        <b/>
        <sz val="11"/>
        <color theme="1"/>
        <rFont val="Calibri"/>
        <family val="2"/>
        <charset val="238"/>
        <scheme val="minor"/>
      </rPr>
      <t xml:space="preserve">Jedinična cijena </t>
    </r>
    <r>
      <rPr>
        <sz val="11"/>
        <color theme="1"/>
        <rFont val="Calibri"/>
        <family val="2"/>
        <charset val="238"/>
        <scheme val="minor"/>
      </rPr>
      <t xml:space="preserve"> - upisati jediničnu cijenu u kunama iz računa (u slučaju računa u € koristiti tečaj sukladno uputi u Izjaci o izdacima. U slučaju gradnje ili općih troškova upisati ukupan iznos računa.</t>
    </r>
  </si>
  <si>
    <r>
      <t xml:space="preserve">stupac </t>
    </r>
    <r>
      <rPr>
        <b/>
        <sz val="11"/>
        <color theme="1"/>
        <rFont val="Calibri"/>
        <family val="2"/>
        <charset val="238"/>
        <scheme val="minor"/>
      </rPr>
      <t xml:space="preserve">količina </t>
    </r>
    <r>
      <rPr>
        <sz val="11"/>
        <color theme="1"/>
        <rFont val="Calibri"/>
        <family val="2"/>
        <charset val="238"/>
        <scheme val="minor"/>
      </rPr>
      <t>- upisati podatke iz računa. U slučaju da je za jedan odabrani trošak izdano više računa u stupac unijeti zbrojenu vrijednost.</t>
    </r>
  </si>
  <si>
    <r>
      <t xml:space="preserve"> stupac </t>
    </r>
    <r>
      <rPr>
        <b/>
        <sz val="11"/>
        <color theme="1"/>
        <rFont val="Calibri"/>
        <family val="2"/>
        <charset val="238"/>
        <scheme val="minor"/>
      </rPr>
      <t>Ukupna vrijednost po stavci (oprema/prihvatljivi izdaci)</t>
    </r>
    <r>
      <rPr>
        <sz val="11"/>
        <color theme="1"/>
        <rFont val="Calibri"/>
        <family val="2"/>
        <charset val="238"/>
        <scheme val="minor"/>
      </rPr>
      <t>- upisati umnožak količina X jedinična cijena ili u slučaju gradnje ukupne vrijednosti. Ako je za jedan odabrani trošak izdano više računa u stupac unijeti zbrojenu vrijednost.</t>
    </r>
  </si>
  <si>
    <t>Ukupna vrijednost po stavci (oprema/prihvatljivi izdaci)</t>
  </si>
  <si>
    <t>1.ZI</t>
  </si>
  <si>
    <r>
      <t xml:space="preserve">Iznos troška u kunama
s PDV-om ako je PDV prihvatljiv ili bez PDV-a ako nije prihvatljiv
</t>
    </r>
    <r>
      <rPr>
        <sz val="11"/>
        <color theme="1"/>
        <rFont val="Calibri"/>
        <family val="2"/>
        <charset val="238"/>
        <scheme val="minor"/>
      </rPr>
      <t>(korisnicima koji su upisani u registar obveznika PDV-a i onima koji će do trenutka nastanka troška biti upisani u registar obveznika PDV-a, PDV nije prihvatljiv trošak)</t>
    </r>
  </si>
  <si>
    <t>Jedinična cijena iz ponude</t>
  </si>
  <si>
    <t>Količina iz ponude</t>
  </si>
  <si>
    <t>Naziv dobavljača/broj računa</t>
  </si>
  <si>
    <t>Odobreno</t>
  </si>
  <si>
    <t>Naziv dobavljača/broj ponude</t>
  </si>
  <si>
    <t>HRK</t>
  </si>
  <si>
    <t>jedinična cijena iz ponude</t>
  </si>
  <si>
    <t>Korekcija iz projekata</t>
  </si>
  <si>
    <t>Korekcija iz I faze</t>
  </si>
  <si>
    <t>Iznos troška u kunama uzimajući u obzir limite na opće troškove i kupnju zemljišta (iz projekata)</t>
  </si>
  <si>
    <t>Prihvatljivo iz I faze</t>
  </si>
  <si>
    <t>Jedinična cijena</t>
  </si>
  <si>
    <t>Minimum ponuda i račun
(MIN količina x MIN jedinična cijena)</t>
  </si>
  <si>
    <t>za držanje/tov živih životinja</t>
  </si>
  <si>
    <t>za pranje</t>
  </si>
  <si>
    <t>prisilno klanje</t>
  </si>
  <si>
    <t>za privremeno skladištenje lešina na farmi</t>
  </si>
  <si>
    <t>za hlađenje i neškodljivo uklanjanje lešina</t>
  </si>
  <si>
    <t>za pregled i liječenje životinja/tretman životinja protiv zaraznih bolesti</t>
  </si>
  <si>
    <t>za karantenu</t>
  </si>
  <si>
    <t>fiksne ograde za travnjake</t>
  </si>
  <si>
    <t>mreže putova unutar objekta i unutar gospodarstva</t>
  </si>
  <si>
    <t>vodovodna, plinska, električna i kanalizacijska mreža uključujući postrojenja za obradu otpadnih voda i sprječavanje onečišćenja zraka, gromobranske instalacije</t>
  </si>
  <si>
    <t>za hranjenje i napajanje</t>
  </si>
  <si>
    <t>oprema za izgnojavanje</t>
  </si>
  <si>
    <t>podne rešetke</t>
  </si>
  <si>
    <t>vage, oprema za automatsko vaganje</t>
  </si>
  <si>
    <t>rampa za utovar/istovar životinja, lijevci (korali) za usmjeravanje, hvatanje i sortiranje stoke</t>
  </si>
  <si>
    <t>oprema za označavanje životinja i vođenje evidencije</t>
  </si>
  <si>
    <t>oprema za stajališta, boksove i vezove za stoku</t>
  </si>
  <si>
    <t>zavjese za zatvaranje prolaza, energetske zavjese</t>
  </si>
  <si>
    <t>oprema za pregrađivanje prostora u staji</t>
  </si>
  <si>
    <t>oprema za teljenje, te oprema za prihvat i držanje podmlatka</t>
  </si>
  <si>
    <t>oprema za grijanje/hlađenje/prozračivanje/vlaženje/kišenje</t>
  </si>
  <si>
    <t>oprema i četke za samočišćenje stoke</t>
  </si>
  <si>
    <t>oprema za čišćenje i dezinfekciju objekata i opreme</t>
  </si>
  <si>
    <t>oprema za neškodljivo uklanjanje lešina</t>
  </si>
  <si>
    <t>oprema za cijepljenje</t>
  </si>
  <si>
    <t>oprema za sprečavanje širenja i suzbijanje bolesti</t>
  </si>
  <si>
    <t>uređaji i oprema za ventilaciju, uključujući alarmni sustav</t>
  </si>
  <si>
    <t>uređaji i oprema za klimatizaciju i grijanje uključujući alarmni sustav</t>
  </si>
  <si>
    <t>generator/agregat s potrebnom opremom</t>
  </si>
  <si>
    <t>oprema za videonadzor</t>
  </si>
  <si>
    <t>lift za podizanje stoke</t>
  </si>
  <si>
    <t>protupožarna oprema i protupožarni aparati</t>
  </si>
  <si>
    <t>nadzemni spremnici za vodu</t>
  </si>
  <si>
    <t>oprema za utovar i transport životinja</t>
  </si>
  <si>
    <t>oprema za zaštitu domaćih životinja</t>
  </si>
  <si>
    <t>oprema za ograđivanje</t>
  </si>
  <si>
    <t>traktor za vuču mikser prikolice (uključujući prednji traktorski utovarivač i korpe za utovar)</t>
  </si>
  <si>
    <t>oprema za transport</t>
  </si>
  <si>
    <t>oprema za pripremu hrane (uključujući mikser prikolicu)</t>
  </si>
  <si>
    <t>oprema  i strojevi za transport unutar kruga objekta, sukladno zahtjevima projekta</t>
  </si>
  <si>
    <t>pokretne sušare</t>
  </si>
  <si>
    <t>ostalih gospodarskih objekata</t>
  </si>
  <si>
    <t>upravnih prostorija s pripadajućim sadržajima</t>
  </si>
  <si>
    <t>za skladištenje/čuvanje mehanizacije i opreme</t>
  </si>
  <si>
    <t>za obradu otpadnih voda i sprječavanje onečišćenja zraka</t>
  </si>
  <si>
    <t>dezinfekcijske barijere</t>
  </si>
  <si>
    <t>za skladištenje/dugoročno čuvanje hrane za životinje</t>
  </si>
  <si>
    <t>za skladištenje repromaterijala/stelje</t>
  </si>
  <si>
    <t>za skladištenje i pripremu hrane</t>
  </si>
  <si>
    <t>ostalih gospodarskih objekata, upravnih prostorija s pripadajućim sadržajima koji su u funkciji osnovne djelatnosti</t>
  </si>
  <si>
    <t>prostora za skladištenje/čuvanje mehanizacije i opreme/dugoročno čuvanje hrane za životinje</t>
  </si>
  <si>
    <t>oprema za prihvat sirovine, skladištenje sirovine</t>
  </si>
  <si>
    <t>nepokretne sušare</t>
  </si>
  <si>
    <t>agregati za proizvodnju el. energije</t>
  </si>
  <si>
    <t>vage</t>
  </si>
  <si>
    <t>oprema za fizikalnu, kemijsku i biološku obradu otpadnih voda, oprema za sprečavanje onečišćenja zraka i rekuperaciju otapala</t>
  </si>
  <si>
    <t>oprema za hlađenje, grijanje i obradu vode za piće, sanitarne i tehnološke potrebe</t>
  </si>
  <si>
    <t xml:space="preserve">sustavi za filtriranje i pročišćavanje vode </t>
  </si>
  <si>
    <t>KUPNJA ZEMLJIŠTA I OBJEKATA RADI REALIZACIJE PROJEKTA, DO 10% VRIJEDNOSTI UKUPNO PRIHVATLJIVIH TROŠKOVA PROJEKTA (bez općih troškova), AKO SE ULAGANJE PROVODI SUKLADNO VAŽEĆIM PROPISIMA KOJIMA SE UREĐUJE GRADNJA, UZ MOGUĆNOST KUPNJE PRIJE PODNOŠENJA ZAHTJEVA ZA POTPORU, ALI NE PRIJE 1. SIJEČNJA 2014. GODINE</t>
  </si>
  <si>
    <t>kupnja zemljišta i objekata radi realizacije projekta</t>
  </si>
  <si>
    <t>prilagodba novouvedenim standardima u skladu s člankom 17. UREDBE (EU) BR. 1305/2013</t>
  </si>
  <si>
    <t>OPĆI TROŠKOVI</t>
  </si>
  <si>
    <t>troškovi pripreme poslovnog plana</t>
  </si>
  <si>
    <t>troškovi pripreme dokumentacije</t>
  </si>
  <si>
    <r>
      <t xml:space="preserve">troškovi projektno - tehničke dokumentacije, geodetskih podloga, elaborata i trošak nadzora </t>
    </r>
    <r>
      <rPr>
        <sz val="8"/>
        <color theme="1"/>
        <rFont val="Calibri"/>
        <family val="2"/>
        <charset val="238"/>
        <scheme val="minor"/>
      </rPr>
      <t> </t>
    </r>
  </si>
  <si>
    <t>kupnja ili razvoj računalnih programa</t>
  </si>
  <si>
    <t>kupnja prava na patente i licence</t>
  </si>
  <si>
    <t>zaštita autorskih prava</t>
  </si>
  <si>
    <t>registracija i održavanje žigova</t>
  </si>
  <si>
    <t>ostali nematerijalni troškovi povezani s materijalnim ulaganjem</t>
  </si>
  <si>
    <t>IZNOS ODOBRENE POTPORE: (podatak se uzima iz Zahtjeva za potporu)</t>
  </si>
  <si>
    <t>Iznos potpore po trošku
(L x intenzitet)</t>
  </si>
  <si>
    <t>UKUPNO ZA ISPLATU
primjenjivo samo u slučaju konačne rate</t>
  </si>
  <si>
    <t>Preostalo/neiskorišteno</t>
  </si>
  <si>
    <t>ZA ISPLATU - konačna rata</t>
  </si>
  <si>
    <t xml:space="preserve">UKUPNO NEPRIHVATLJIVO
</t>
  </si>
  <si>
    <r>
      <t xml:space="preserve">RED A/stupac R + RED C/STUPAC R + RED D/STUPAC + R RED E/STUPAC R </t>
    </r>
    <r>
      <rPr>
        <sz val="11"/>
        <color rgb="FFFF0000"/>
        <rFont val="Calibri"/>
        <family val="2"/>
        <charset val="238"/>
        <scheme val="minor"/>
      </rPr>
      <t>(PREPISATI IZNOSE - NE POVLAČITI IZNOSE IZ PRETHODNOG LISTA JER POZADINSKI ZAOKRUŽUJE NA VIŠE/MANJE)</t>
    </r>
  </si>
  <si>
    <t>ODOBRENO</t>
  </si>
  <si>
    <t>REALIZIRANO</t>
  </si>
  <si>
    <t>IZNOS POTPORE BEZ KUPNJE ZEMLJIŠTA I OPĆIH TROŠKOVA</t>
  </si>
  <si>
    <t>IZNOS POTPORE ZA KUPNJU ZEMLJIŠTA RADI REALIZACIJE PROJEKTA</t>
  </si>
  <si>
    <t>IZNOS POTPORE ZA PRIPREMU POSLOVNOG PLANA</t>
  </si>
  <si>
    <t>IZNOS POTPORE ZA TROŠKOVE PRIPREME DOKUMENTACIJE</t>
  </si>
  <si>
    <t xml:space="preserve">IZNOS POTPORE ZA TROŠKOVE PRIPREME PROJEKTNO - TEHNIČKE DOKUMENTACIJE, GEODETSKIH USLUGA, ELABORATA I  NADZORA          </t>
  </si>
  <si>
    <t>UKUPNO</t>
  </si>
  <si>
    <t xml:space="preserve">PRIHVATLJIVI IZNOS POTPORE ZA KUPNJU ZEMLJIŠTA </t>
  </si>
  <si>
    <r>
      <t xml:space="preserve">NAJVIŠI IZNOS POTPORE ZA KUPNJU ZEMLJIŠTA
</t>
    </r>
    <r>
      <rPr>
        <sz val="10"/>
        <color theme="1"/>
        <rFont val="Calibri"/>
        <family val="2"/>
        <scheme val="minor"/>
      </rPr>
      <t>Do 10% od iznosa potpore iz reda G</t>
    </r>
  </si>
  <si>
    <r>
      <t xml:space="preserve">UMANJENJE 
</t>
    </r>
    <r>
      <rPr>
        <sz val="10"/>
        <color theme="1"/>
        <rFont val="Calibri"/>
        <family val="2"/>
        <scheme val="minor"/>
      </rPr>
      <t>Razlika između realiziranog iznosa iz reda B i prihvatljivog iznosa iz reda H</t>
    </r>
  </si>
  <si>
    <t>PRIHVATLJIVI IZNOS POTPORE OPĆE TROŠKOVE</t>
  </si>
  <si>
    <t>UKUPNO PRIHVATLJIVO BEZ OPĆIH TROŠKOVA</t>
  </si>
  <si>
    <t>PRIPREMA POSLOVNOG PLANA</t>
  </si>
  <si>
    <t xml:space="preserve">PRIPREMA DOKUMENTACIJE </t>
  </si>
  <si>
    <t>PRIPREMA PROJEKTNO TEHNIČKE DOKUMENTACIJE</t>
  </si>
  <si>
    <r>
      <t xml:space="preserve">NAJVIŠI IZNOS
</t>
    </r>
    <r>
      <rPr>
        <sz val="10"/>
        <color theme="1"/>
        <rFont val="Calibri"/>
        <family val="2"/>
        <scheme val="minor"/>
      </rPr>
      <t>Do 2% od iznosa potpore iz reda K</t>
    </r>
  </si>
  <si>
    <r>
      <t xml:space="preserve">UMANJENJE 
</t>
    </r>
    <r>
      <rPr>
        <sz val="10"/>
        <color theme="1"/>
        <rFont val="Calibri"/>
        <family val="2"/>
        <scheme val="minor"/>
      </rPr>
      <t>Razlika između realiziranog iznosa iz reda C i prihvatljivog iznosa iz reda H</t>
    </r>
  </si>
  <si>
    <t>UKUPNO ZA ISPLATU</t>
  </si>
  <si>
    <t>UKUPNI IZNOS UMANJENJA</t>
  </si>
  <si>
    <t>IZNOS ZA ISPLATU KONAČNE RATE</t>
  </si>
  <si>
    <t xml:space="preserve">UKUPNO PRIHVATLJIVO ZA ISPLATU                        </t>
  </si>
  <si>
    <r>
      <t>INTENZITET POTPORE</t>
    </r>
    <r>
      <rPr>
        <i/>
        <sz val="11"/>
        <color theme="1"/>
        <rFont val="Calibri"/>
        <family val="2"/>
        <charset val="238"/>
        <scheme val="minor"/>
      </rPr>
      <t/>
    </r>
  </si>
  <si>
    <r>
      <t xml:space="preserve">POSTOTAK KOJIM SE PRAVDA PREDUJAM
</t>
    </r>
    <r>
      <rPr>
        <sz val="11"/>
        <color theme="1"/>
        <rFont val="Calibri"/>
        <family val="2"/>
        <scheme val="minor"/>
      </rPr>
      <t>Upisati u slučaju da je tražen predujam</t>
    </r>
  </si>
  <si>
    <t>INTENZITET POTPORE</t>
  </si>
  <si>
    <t>Odobrena potpora</t>
  </si>
  <si>
    <r>
      <t xml:space="preserve">PRIHVATLJIVI IZNOS POTPORE ZA KUPNJU ZEMLJIŠTA
</t>
    </r>
    <r>
      <rPr>
        <sz val="10"/>
        <color theme="1"/>
        <rFont val="Calibri"/>
        <family val="2"/>
        <scheme val="minor"/>
      </rPr>
      <t>Minimum iznosa iz reda H x potpora i realiziranog iz reda B</t>
    </r>
  </si>
  <si>
    <r>
      <t xml:space="preserve">PRIHVATLJIVI IZNOS POTPORE
</t>
    </r>
    <r>
      <rPr>
        <sz val="10"/>
        <color theme="1"/>
        <rFont val="Calibri"/>
        <family val="2"/>
        <scheme val="minor"/>
      </rPr>
      <t>Minimum iznosa iz reda L x potpora i realiziranog iz redova C D i E</t>
    </r>
  </si>
  <si>
    <t>Iznos potpore po trošku s uračunatom primljenom/dodijeljenom javnom potporom iz drugih javnih izvora</t>
  </si>
  <si>
    <t>Stopa financijske korekcije iz Zahtjeva za potporu</t>
  </si>
  <si>
    <r>
      <t xml:space="preserve">Stopa financijske korekcije ako je izrečena u ovoj fazi
</t>
    </r>
    <r>
      <rPr>
        <sz val="11"/>
        <color rgb="FFFFFF00"/>
        <rFont val="Calibri"/>
        <family val="2"/>
        <scheme val="minor"/>
      </rPr>
      <t>(Ispunjava Agencija za plaćanja)</t>
    </r>
  </si>
  <si>
    <t>Iznos financijske korekcije (primijenjuje se viša stopa)</t>
  </si>
  <si>
    <t>Prihvatljivo za isplatu
(minimum odobrenog i izračunate potpore)</t>
  </si>
  <si>
    <t>Preostali iznos
(odobreno - iznos potpore po trošku bez fin. korekcije)</t>
  </si>
  <si>
    <t>Neprihvatljivo
(odobreno - prihvatljivo za isplatu  -  preostali iznos)</t>
  </si>
  <si>
    <t>Neprihvatljivo</t>
  </si>
  <si>
    <t>IZNOS POTPORE IZ PRORAČUNA EU</t>
  </si>
  <si>
    <t>IZNOS POTPORE IZ PRORAČUNA RH</t>
  </si>
  <si>
    <t xml:space="preserve">PRIHVATLJIVI IZNOS POTPORE ZA PRIPREMU POSLOVNOG PLANA
</t>
  </si>
  <si>
    <t xml:space="preserve">PRIHVATLJIVI IZNOS POTPORE ZA PRIPREMU DOKUMENTACIJE 
</t>
  </si>
  <si>
    <t xml:space="preserve">PRIHVATLJIVI IZNOS POTPORE ZA PRIPREMU PROJEKTNO - TEHNIČKE DOKUMENTACIJE, GEODETSKIH USLUGA, ELABORATA I  NADZORA    
</t>
  </si>
  <si>
    <t>PRIHVATLJIVI IZNOS POTPORE BEZ KUPNJE ZEMLJIŠTA I BEZ OPĆIH TROŠKOVA</t>
  </si>
  <si>
    <r>
      <t xml:space="preserve">IZNOS POTPORE IZ PRORAČUNA EU
</t>
    </r>
    <r>
      <rPr>
        <b/>
        <i/>
        <sz val="11"/>
        <color theme="1"/>
        <rFont val="Calibri"/>
        <family val="2"/>
        <charset val="238"/>
        <scheme val="minor"/>
      </rPr>
      <t>Pojašnjenje</t>
    </r>
    <r>
      <rPr>
        <i/>
        <sz val="11"/>
        <color theme="1"/>
        <rFont val="Calibri"/>
        <family val="2"/>
        <scheme val="minor"/>
      </rPr>
      <t>: Iznos iz reda AA pomnožiti s 0,85</t>
    </r>
  </si>
  <si>
    <r>
      <t xml:space="preserve">IZNOS POTPORE IZ PRORAČUNA REPUBLIKE HRVATSKE
</t>
    </r>
    <r>
      <rPr>
        <b/>
        <i/>
        <sz val="11"/>
        <color theme="1"/>
        <rFont val="Calibri"/>
        <family val="2"/>
        <charset val="238"/>
        <scheme val="minor"/>
      </rPr>
      <t>Pojašnjenje</t>
    </r>
    <r>
      <rPr>
        <i/>
        <sz val="11"/>
        <color theme="1"/>
        <rFont val="Calibri"/>
        <family val="2"/>
        <scheme val="minor"/>
      </rPr>
      <t>: Od iznosa iz reda AA oduzeti  iznos iz reda AB</t>
    </r>
  </si>
  <si>
    <r>
      <t xml:space="preserve">ZATRAŽENI IZNOS ZA OVU RATU
</t>
    </r>
    <r>
      <rPr>
        <sz val="11"/>
        <color theme="1"/>
        <rFont val="Calibri"/>
        <family val="2"/>
        <scheme val="minor"/>
      </rPr>
      <t>Zatraženi iznos ne može biti veći od iznosa iz reda AA</t>
    </r>
  </si>
  <si>
    <t>PRIHVATLJIVI IZNOS POTPORE ZA KUPNJU ZEMLJIŠTA</t>
  </si>
  <si>
    <r>
      <t xml:space="preserve">stupac </t>
    </r>
    <r>
      <rPr>
        <b/>
        <sz val="11"/>
        <color theme="1"/>
        <rFont val="Calibri"/>
        <family val="2"/>
        <scheme val="minor"/>
      </rPr>
      <t>Naziv dobavljač</t>
    </r>
    <r>
      <rPr>
        <b/>
        <sz val="11"/>
        <color theme="1"/>
        <rFont val="Calibri"/>
        <family val="2"/>
        <charset val="238"/>
        <scheme val="minor"/>
      </rPr>
      <t xml:space="preserve">/br. Računa/Kupoprodajni ugovor </t>
    </r>
    <r>
      <rPr>
        <sz val="11"/>
        <color theme="1"/>
        <rFont val="Calibri"/>
        <family val="2"/>
        <charset val="238"/>
        <scheme val="minor"/>
      </rPr>
      <t>-upisati naziv odobrenog ponuditelja/izvođača radova i broj računa/kupoprodajnog ugovora koji je izdan za odobreni trošak. U slučaju isplate u ratama upisati samo račune za koje se traže sredstva u predmetnoj rati.</t>
    </r>
  </si>
  <si>
    <r>
      <t xml:space="preserve">stupac </t>
    </r>
    <r>
      <rPr>
        <b/>
        <sz val="11"/>
        <color theme="1"/>
        <rFont val="Calibri"/>
        <family val="2"/>
        <charset val="238"/>
        <scheme val="minor"/>
      </rPr>
      <t>Iznos potpore po trošku</t>
    </r>
    <r>
      <rPr>
        <sz val="11"/>
        <color theme="1"/>
        <rFont val="Calibri"/>
        <family val="2"/>
        <charset val="238"/>
        <scheme val="minor"/>
      </rPr>
      <t>- postavljena formula računa primijenjuje potporu na iznos iz prethodnog stupca</t>
    </r>
  </si>
  <si>
    <r>
      <t xml:space="preserve">stupac </t>
    </r>
    <r>
      <rPr>
        <b/>
        <sz val="11"/>
        <color theme="1"/>
        <rFont val="Calibri"/>
        <family val="2"/>
        <charset val="238"/>
        <scheme val="minor"/>
      </rPr>
      <t xml:space="preserve">Iznos potpore po trošku s uračunatom primljenom/dodijeljenom javnom potporom iz drugih javnih izvora - </t>
    </r>
    <r>
      <rPr>
        <sz val="11"/>
        <color theme="1"/>
        <rFont val="Calibri"/>
        <family val="2"/>
        <scheme val="minor"/>
      </rPr>
      <t>formula oduzima primljenu potporu od izračunate potpore</t>
    </r>
  </si>
  <si>
    <r>
      <t xml:space="preserve">stupac </t>
    </r>
    <r>
      <rPr>
        <b/>
        <sz val="11"/>
        <color theme="1"/>
        <rFont val="Calibri"/>
        <family val="2"/>
        <charset val="238"/>
        <scheme val="minor"/>
      </rPr>
      <t xml:space="preserve">Stopa financijske korekcije iz Zahtjeva za potporu - </t>
    </r>
    <r>
      <rPr>
        <sz val="11"/>
        <color theme="1"/>
        <rFont val="Calibri"/>
        <family val="2"/>
        <scheme val="minor"/>
      </rPr>
      <t>ćelija prikazuje financijsku korekciju iz Odluke o administrativnoj kontroli u slučaju da je ista izrečena</t>
    </r>
  </si>
  <si>
    <r>
      <t xml:space="preserve">stupac </t>
    </r>
    <r>
      <rPr>
        <b/>
        <sz val="11"/>
        <color theme="1"/>
        <rFont val="Calibri"/>
        <family val="2"/>
        <charset val="238"/>
        <scheme val="minor"/>
      </rPr>
      <t xml:space="preserve">Stopa financijske korekcije ako je izrečena u ovoj fazi - </t>
    </r>
    <r>
      <rPr>
        <sz val="11"/>
        <color theme="1"/>
        <rFont val="Calibri"/>
        <family val="2"/>
        <scheme val="minor"/>
      </rPr>
      <t>ćeliju ispunjava Agencija za plaćanja</t>
    </r>
  </si>
  <si>
    <r>
      <t xml:space="preserve">stupac </t>
    </r>
    <r>
      <rPr>
        <b/>
        <sz val="11"/>
        <color theme="1"/>
        <rFont val="Calibri"/>
        <family val="2"/>
        <charset val="238"/>
        <scheme val="minor"/>
      </rPr>
      <t xml:space="preserve">Iznos financijske korekcije (primijenjuje se viša stopa) - </t>
    </r>
    <r>
      <rPr>
        <sz val="11"/>
        <color theme="1"/>
        <rFont val="Calibri"/>
        <family val="2"/>
        <scheme val="minor"/>
      </rPr>
      <t>formula računa iznos financijske korekcije primijenjen na iznos izračunate potpore. U slučaju da tijekom administrativne kontrole Zahtjeva za isplatu Agencija utvrdi novu korekciju, primijenit će se viša stopa korekcije.</t>
    </r>
  </si>
  <si>
    <r>
      <t xml:space="preserve">stupac </t>
    </r>
    <r>
      <rPr>
        <b/>
        <sz val="11"/>
        <color theme="1"/>
        <rFont val="Calibri"/>
        <family val="2"/>
        <charset val="238"/>
        <scheme val="minor"/>
      </rPr>
      <t>Iznos potpore po trošku s uračunatom financijskom korekcijom</t>
    </r>
  </si>
  <si>
    <t>16.</t>
  </si>
  <si>
    <t>ZAHTJEV ZA ISPLATU 
"TABLICA TROŠKOVA I IZRAČUNA POTPORE"</t>
  </si>
  <si>
    <r>
      <t xml:space="preserve">kartica </t>
    </r>
    <r>
      <rPr>
        <b/>
        <sz val="11"/>
        <color theme="1"/>
        <rFont val="Calibri"/>
        <family val="2"/>
        <scheme val="minor"/>
      </rPr>
      <t>ZA ISPLATU - konačna rata</t>
    </r>
    <r>
      <rPr>
        <b/>
        <sz val="11"/>
        <color theme="1"/>
        <rFont val="Calibri"/>
        <family val="2"/>
        <charset val="238"/>
        <scheme val="minor"/>
      </rPr>
      <t xml:space="preserve">- </t>
    </r>
    <r>
      <rPr>
        <sz val="11"/>
        <color theme="1"/>
        <rFont val="Calibri"/>
        <family val="2"/>
        <scheme val="minor"/>
      </rPr>
      <t>Ispunjava se samo prilikom podnošenja zahtjeva za isplatu konačne rate/jednokratne isplate. U ćeliju B2 se upisuje prihvatljivi iznos za isplatu izračunat u redu T konačne rate. U ćeliju D24 (Red P) upisuje se iznos predujma iz reda X za konačnu ratu (u slučaju da je isti isplaćen)</t>
    </r>
  </si>
  <si>
    <r>
      <t xml:space="preserve">stupac </t>
    </r>
    <r>
      <rPr>
        <b/>
        <sz val="11"/>
        <color theme="1"/>
        <rFont val="Calibri"/>
        <family val="2"/>
        <charset val="238"/>
        <scheme val="minor"/>
      </rPr>
      <t xml:space="preserve">Neprihvatljivo(odobreno - prihvatljivo za isplatu  -  preostali iznos) - </t>
    </r>
    <r>
      <rPr>
        <sz val="11"/>
        <color theme="1"/>
        <rFont val="Calibri"/>
        <family val="2"/>
        <scheme val="minor"/>
      </rPr>
      <t>Iznos koji se ne može zatražiti. Predstavlja ukupnu razliku između odobrene potpore i zbroja prihvatljive i preostale potpore</t>
    </r>
  </si>
  <si>
    <r>
      <t xml:space="preserve">stupac </t>
    </r>
    <r>
      <rPr>
        <b/>
        <sz val="11"/>
        <color theme="1"/>
        <rFont val="Calibri"/>
        <family val="2"/>
        <charset val="238"/>
        <scheme val="minor"/>
      </rPr>
      <t xml:space="preserve">Preostali iznos (odobreno - iznos potpore po trošku bez fin. korekcije) - </t>
    </r>
    <r>
      <rPr>
        <sz val="11"/>
        <color theme="1"/>
        <rFont val="Calibri"/>
        <family val="2"/>
        <scheme val="minor"/>
      </rPr>
      <t>ćelija prikazuje preostali iznos koji se može zatražiti u narednoj rati. Ako se radi o rati koja je konačna, tada navedeni iznos predstavlja neiskorištenu potporu</t>
    </r>
  </si>
  <si>
    <r>
      <t xml:space="preserve">stupac </t>
    </r>
    <r>
      <rPr>
        <b/>
        <sz val="11"/>
        <color theme="1"/>
        <rFont val="Calibri"/>
        <family val="2"/>
        <charset val="238"/>
        <scheme val="minor"/>
      </rPr>
      <t xml:space="preserve">Prihvatljivo za isplatu (minimum odobrenog i izračunate potpore) - </t>
    </r>
    <r>
      <rPr>
        <sz val="11"/>
        <color theme="1"/>
        <rFont val="Calibri"/>
        <family val="2"/>
        <scheme val="minor"/>
      </rPr>
      <t>formula računa minimum između odobrene potpore i potpore izračunate u prethodnom stupcu</t>
    </r>
  </si>
  <si>
    <r>
      <rPr>
        <b/>
        <sz val="11"/>
        <color theme="1"/>
        <rFont val="Calibri"/>
        <family val="2"/>
        <scheme val="minor"/>
      </rPr>
      <t>UKUPNO BEZ OPĆIH TROŠKOVA i BEZ KUPNJE ZEMLJIŠTA</t>
    </r>
    <r>
      <rPr>
        <sz val="11"/>
        <color theme="1"/>
        <rFont val="Calibri"/>
        <family val="2"/>
        <scheme val="minor"/>
      </rPr>
      <t xml:space="preserve">
Ukupni prihvatljivi iznos bez troškova kupnje zemljišta i općih troškova. Potrebno za izračun limita za opće troškove u konačnoj rati</t>
    </r>
  </si>
  <si>
    <r>
      <t xml:space="preserve">UKUPNO BEZ OPĆIH TROŠKOVA
</t>
    </r>
    <r>
      <rPr>
        <sz val="11"/>
        <color theme="1"/>
        <rFont val="Calibri"/>
        <family val="2"/>
        <scheme val="minor"/>
      </rPr>
      <t>Ukupni prihvatljivi iznos bez troškova kupnje zemljišta i općih troškova i računa za kupnju zemljišta. Potrebno za izračun limita za kupnju zemljišta u konačnoj rati</t>
    </r>
  </si>
  <si>
    <r>
      <t xml:space="preserve">UKUPNO BEZ OPĆIH TROŠKOVA
</t>
    </r>
    <r>
      <rPr>
        <sz val="10"/>
        <color theme="1"/>
        <rFont val="Calibri"/>
        <family val="2"/>
        <scheme val="minor"/>
      </rPr>
      <t>Ukupni prihvatljivi iznos bez troškova kupnje zemljišta i općih troškova i računa za kupnju zemljišta</t>
    </r>
  </si>
  <si>
    <t>Prihvatljivo za isplatu
(s uračunatim predujmom i dodjeljenom potporom iz reda R)</t>
  </si>
  <si>
    <r>
      <t xml:space="preserve">IZNOS PRIMLJENE DRŽAVNE (JAVNE) POTPORE ZA ISTE TROŠKOVE
</t>
    </r>
    <r>
      <rPr>
        <b/>
        <i/>
        <sz val="11"/>
        <color theme="1"/>
        <rFont val="Calibri"/>
        <family val="2"/>
        <charset val="238"/>
        <scheme val="minor"/>
      </rPr>
      <t>Pojašnjenje:</t>
    </r>
    <r>
      <rPr>
        <i/>
        <sz val="11"/>
        <color theme="1"/>
        <rFont val="Calibri"/>
        <family val="2"/>
        <scheme val="minor"/>
      </rPr>
      <t xml:space="preserve"> Ako je korisnik u Zahtjevu za potporu upisao iznos primljene državne (javne) potpore za iste troškove, nije potrebno ponovno upisivati isti iznos. Na ovom mjestu upisati iznose državne (javne) potpore koje je korisnik dobio za iste prihvatljive troškove a nije ih prijavio u Zahtjevu za potporu.</t>
    </r>
  </si>
  <si>
    <t>Rate su već kreirane.
Ako želite ponovno kreirati rate, izbrišite prethodne rate te nakon toga stisnite Ctrl+Shift+K.</t>
  </si>
  <si>
    <t>IZNOS OPRAVDANOG PREDUJMA</t>
  </si>
  <si>
    <r>
      <t xml:space="preserve">IZNOS PRAVDANJA PREDUJMA U KONAČNOJ RATI
</t>
    </r>
    <r>
      <rPr>
        <sz val="10"/>
        <color theme="1"/>
        <rFont val="Calibri"/>
        <family val="2"/>
        <scheme val="minor"/>
      </rPr>
      <t>Upisati iznos predujma ako je isti tražen</t>
    </r>
  </si>
  <si>
    <t>UKUPNI IZNOS ISPLAĆENOG PREDUJMA</t>
  </si>
  <si>
    <t>UPISATI IZNOS ZA ISPLATU IZ REDA T KONAČNE RATE</t>
  </si>
  <si>
    <t>LISTA PRIHVATLJIVIH TROŠKOVA</t>
  </si>
  <si>
    <t>Svi navedeni troškovi unutar Liste prihvatljivih troškova uključuju i troškove za pripadajući hardware i software koji omogućuje vođenje proizvodnih procesa</t>
  </si>
  <si>
    <t>Kod troška</t>
  </si>
  <si>
    <t>Naziv prihvatljivih troškova</t>
  </si>
  <si>
    <t>Fokus</t>
  </si>
  <si>
    <t>područje</t>
  </si>
  <si>
    <t>OBJEKTI ZA ŽIVOTINJE (TOVILIŠTA), UKLJUČUJUĆI VANJSKU I UNUTARNJU INFRASTRUKTURU U SKLOPU POLJOPRIVREDNOG GOSPODARSTVA</t>
  </si>
  <si>
    <t>Građenje/rekonstrukcija</t>
  </si>
  <si>
    <t>oprema za napajanje</t>
  </si>
  <si>
    <t>uređaji i oprema za ventilaciju</t>
  </si>
  <si>
    <t>oprema za čišćenje, pranje i dezinfekciju objekata i opreme</t>
  </si>
  <si>
    <t>viličar</t>
  </si>
  <si>
    <t>prikolice za prijevoz</t>
  </si>
  <si>
    <t>Građenje/rekonstrukcija prostora</t>
  </si>
  <si>
    <t xml:space="preserve">kotlovnice </t>
  </si>
  <si>
    <t xml:space="preserve">upravnih prostorija </t>
  </si>
  <si>
    <t>upravnih prostorija s pripadajućim sadržajima koji su u funkciji osnovne djelatnosti</t>
  </si>
  <si>
    <t>oprema za obradu otpadnih voda i sprječavanje onečišćenja zraka</t>
  </si>
  <si>
    <t>troškovi projektno - tehničke dokumentacije, geodetskih podloga, elaborata i trošak nadzora</t>
  </si>
  <si>
    <t>1.1</t>
  </si>
  <si>
    <t>1.1.1</t>
  </si>
  <si>
    <t>1.2</t>
  </si>
  <si>
    <t>1.2.1</t>
  </si>
  <si>
    <t>1.2.2</t>
  </si>
  <si>
    <t>1.3</t>
  </si>
  <si>
    <t>1.3.1</t>
  </si>
  <si>
    <t>1.3.2</t>
  </si>
  <si>
    <t>1.3.3</t>
  </si>
  <si>
    <t>1.3.4</t>
  </si>
  <si>
    <t>1.3.5</t>
  </si>
  <si>
    <t>1.3.6</t>
  </si>
  <si>
    <t>1.3.7</t>
  </si>
  <si>
    <t>2.1</t>
  </si>
  <si>
    <t>2.2</t>
  </si>
  <si>
    <t>3.1</t>
  </si>
  <si>
    <t>3.1.1</t>
  </si>
  <si>
    <t>3.1.2</t>
  </si>
  <si>
    <t>3.1.3</t>
  </si>
  <si>
    <t>3.1.4</t>
  </si>
  <si>
    <t>3.1.5</t>
  </si>
  <si>
    <t>3.1.6</t>
  </si>
  <si>
    <t>3.1.7</t>
  </si>
  <si>
    <t>3.1.8</t>
  </si>
  <si>
    <t>3.2</t>
  </si>
  <si>
    <t>3.2.1</t>
  </si>
  <si>
    <t>3.2.2</t>
  </si>
  <si>
    <t>4.1</t>
  </si>
  <si>
    <t>5.1</t>
  </si>
  <si>
    <t>6.1</t>
  </si>
  <si>
    <t>6.2</t>
  </si>
  <si>
    <t>6.3</t>
  </si>
  <si>
    <t>7.1</t>
  </si>
  <si>
    <t>7.2</t>
  </si>
  <si>
    <t>7.3</t>
  </si>
  <si>
    <t>7.4</t>
  </si>
  <si>
    <t>7.5</t>
  </si>
  <si>
    <t>Opremanje tovlišita</t>
  </si>
  <si>
    <r>
      <t xml:space="preserve">Stopa financijske korekcije ako je izrečena u ovoj fazi
</t>
    </r>
    <r>
      <rPr>
        <sz val="11"/>
        <color theme="1"/>
        <rFont val="Calibri"/>
        <family val="2"/>
        <charset val="238"/>
        <scheme val="minor"/>
      </rPr>
      <t>(popunjava Agencija za plaćanja u administrativnoj kontroli ako je primjenjivo)</t>
    </r>
  </si>
  <si>
    <r>
      <t xml:space="preserve">Iznos potpore po trošku s uračunatom financijskom korekcijom </t>
    </r>
    <r>
      <rPr>
        <sz val="11"/>
        <color theme="1"/>
        <rFont val="Calibri"/>
        <family val="2"/>
        <charset val="238"/>
        <scheme val="minor"/>
      </rPr>
      <t>(ako je primijenjena)</t>
    </r>
  </si>
  <si>
    <t>Iznos troška uzimajući u obzir razliku do traženog iznosa (ako je primjenjivo)</t>
  </si>
  <si>
    <t xml:space="preserve">NAPOMENA:
</t>
  </si>
  <si>
    <r>
      <t xml:space="preserve">Tečaj utvrđen od Europske središnje banke za 1. siječnja godine u kojoj se donosi Odluka o rezultatu administrativne kontrole Zahtjeva za potporu. 
</t>
    </r>
    <r>
      <rPr>
        <b/>
        <i/>
        <sz val="11"/>
        <color theme="1"/>
        <rFont val="Calibri"/>
        <family val="2"/>
        <charset val="238"/>
        <scheme val="minor"/>
      </rPr>
      <t xml:space="preserve">(web adresa: http:www.ecb.europa.eu/stats/policy_and_exchange_rates/euro_reference_exchange_rates/html/index.en.html)
</t>
    </r>
    <r>
      <rPr>
        <b/>
        <sz val="11"/>
        <color theme="1"/>
        <rFont val="Calibri"/>
        <family val="2"/>
        <charset val="238"/>
        <scheme val="minor"/>
      </rPr>
      <t xml:space="preserve">
</t>
    </r>
    <r>
      <rPr>
        <b/>
        <i/>
        <sz val="11"/>
        <color theme="1"/>
        <rFont val="Calibri"/>
        <family val="2"/>
        <charset val="238"/>
        <scheme val="minor"/>
      </rPr>
      <t>Pojašnjenje:</t>
    </r>
    <r>
      <rPr>
        <i/>
        <sz val="11"/>
        <color theme="1"/>
        <rFont val="Calibri"/>
        <family val="2"/>
        <charset val="238"/>
        <scheme val="minor"/>
      </rPr>
      <t xml:space="preserve"> Korisnik upisuje tečaj koji je Europska središnja banka odredila prije 1. siječnja godine u kojoj se podnosi Zahtjev za potporu.
</t>
    </r>
    <r>
      <rPr>
        <b/>
        <i/>
        <sz val="11"/>
        <color theme="1"/>
        <rFont val="Calibri"/>
        <family val="2"/>
        <charset val="238"/>
        <scheme val="minor"/>
      </rPr>
      <t>Napomena:</t>
    </r>
    <r>
      <rPr>
        <i/>
        <sz val="11"/>
        <color theme="1"/>
        <rFont val="Calibri"/>
        <family val="2"/>
        <charset val="238"/>
        <scheme val="minor"/>
      </rPr>
      <t xml:space="preserve">
Agencija za plaćanja upisuje tečaj koji je Europska središnja banka odredila prije 1. siječnja godine u kojoj je donesena Odluka o rezultatu administrativne kontrole.</t>
    </r>
  </si>
  <si>
    <r>
      <t xml:space="preserve">PRIHVATLJIVI IZNOS TROŠKOVA KUPNJE ZEMLJIŠTA I OBJEKATA RADI REALIZACIJE PROJEKTA
</t>
    </r>
    <r>
      <rPr>
        <b/>
        <i/>
        <sz val="11"/>
        <color theme="1"/>
        <rFont val="Calibri"/>
        <family val="2"/>
        <charset val="238"/>
        <scheme val="minor"/>
      </rPr>
      <t xml:space="preserve">Pojašnjenje: </t>
    </r>
    <r>
      <rPr>
        <i/>
        <sz val="11"/>
        <color theme="1"/>
        <rFont val="Calibri"/>
        <family val="2"/>
        <charset val="238"/>
        <scheme val="minor"/>
      </rPr>
      <t>Usporediti iznose iz redova B i J i upisati najmanji iznos.</t>
    </r>
  </si>
  <si>
    <r>
      <t xml:space="preserve">IZRAČUNATI IZNOS POTPORE ZA DODJELU:
</t>
    </r>
    <r>
      <rPr>
        <b/>
        <i/>
        <sz val="11"/>
        <color theme="1"/>
        <rFont val="Calibri"/>
        <family val="2"/>
        <charset val="238"/>
        <scheme val="minor"/>
      </rPr>
      <t xml:space="preserve">Pojašnjenje:
</t>
    </r>
    <r>
      <rPr>
        <i/>
        <sz val="11"/>
        <color theme="1"/>
        <rFont val="Calibri"/>
        <family val="2"/>
        <charset val="238"/>
        <scheme val="minor"/>
      </rPr>
      <t>Od iznosa u redu X oduzeti iznos iz reda Y.</t>
    </r>
  </si>
  <si>
    <t>Umetanje novih redova nema utjecaj na funkcioniranje formula ako se vrši na način prikazan na Slici 1.</t>
  </si>
  <si>
    <t>4.1.1 Restrukturiranje, modernizacija i povećanje konkurentnosti poljoprivrednih gospodarstava - ulaganja u sektor mliječnog govedarstva</t>
  </si>
  <si>
    <t>za držanje životinja i mužnju</t>
  </si>
  <si>
    <t>oprema za hranjenje</t>
  </si>
  <si>
    <t>automatizirani sustav hranjenja</t>
  </si>
  <si>
    <t>dozator krme</t>
  </si>
  <si>
    <t>uređaji i oprema za klimatizaciju (hlađenje/grijanje)</t>
  </si>
  <si>
    <t>uređaji i oprema za održavanje mikroklime</t>
  </si>
  <si>
    <t xml:space="preserve">alarmni sustav </t>
  </si>
  <si>
    <t>robotsko pranje i čišćenje objekata</t>
  </si>
  <si>
    <t>krmne zabrane, ležišta, sustav za izgnojavanje u objektu, četke, termopojilice, podne rešetke, gume na podnim rešetkama, gume/madraci u ležištima</t>
  </si>
  <si>
    <t>mobilne nastambe za telad</t>
  </si>
  <si>
    <t>1.2.3</t>
  </si>
  <si>
    <t>1.2.4</t>
  </si>
  <si>
    <t>1.2.5</t>
  </si>
  <si>
    <t>1.2.6</t>
  </si>
  <si>
    <t>1.2.7</t>
  </si>
  <si>
    <t>1.2.8</t>
  </si>
  <si>
    <t>1.2.9</t>
  </si>
  <si>
    <t>1.2.10</t>
  </si>
  <si>
    <t>1.2.11</t>
  </si>
  <si>
    <t>1.2.12</t>
  </si>
  <si>
    <t>Opremanje prostora</t>
  </si>
  <si>
    <t>Oprema za mužnju:</t>
  </si>
  <si>
    <t>robot za mužnju sa pripadajućom opremom i upravljačkim jedinicama</t>
  </si>
  <si>
    <t>oprema za strojna izmuzišta s pripadajućim mljekovodima i/ili pokretnim muznim jedinicama na poljoprivrednom gospodarstvu</t>
  </si>
  <si>
    <t>oprema za hlađenje, skladištenje i manipulaciju s mlijekom na gospodarstvu</t>
  </si>
  <si>
    <t>oprema za uzorkovanje mlijeka</t>
  </si>
  <si>
    <t>oprema za higijenu vimena</t>
  </si>
  <si>
    <t xml:space="preserve">oprema za filtriranje mlijeka </t>
  </si>
  <si>
    <t>oprema za čišćenje izmuzišta</t>
  </si>
  <si>
    <t>POLJOPRIVREDNA MEHANIZACIJA ZA VLASTITU PRIMARNU POLJOPRIVREDNU PROIZVODNJU (ISKLJUČUJUĆI GOSPODARSKA VOZILA)</t>
  </si>
  <si>
    <t>silokombajn</t>
  </si>
  <si>
    <t xml:space="preserve">traktor </t>
  </si>
  <si>
    <t>mikser prikolica</t>
  </si>
  <si>
    <t>poljoprivredni utovarivači za manipulaciju hranom za životinje</t>
  </si>
  <si>
    <t>2.3.1</t>
  </si>
  <si>
    <t>2.3.2</t>
  </si>
  <si>
    <t>2.3.3</t>
  </si>
  <si>
    <t>2.3.4</t>
  </si>
  <si>
    <t>2.4</t>
  </si>
  <si>
    <t>2.5</t>
  </si>
  <si>
    <t>2.6</t>
  </si>
  <si>
    <t>2.7.1</t>
  </si>
  <si>
    <t>2.7.2</t>
  </si>
  <si>
    <t>2.7.3</t>
  </si>
  <si>
    <t>strojevi i oprema za spremanje voluminozne krme - ovijači za rolo bale</t>
  </si>
  <si>
    <t>strojevi i oprema za spremanje voluminozne krme - rotobalirke</t>
  </si>
  <si>
    <t>strojevi i oprema za spremanje voluminozne krme - kosilice</t>
  </si>
  <si>
    <t>priključci za utovarivače - vile za bale</t>
  </si>
  <si>
    <t>priključci za utovarivače - hvataljke za bale</t>
  </si>
  <si>
    <t>priključci za utovarivače - korpe za rasute terete</t>
  </si>
  <si>
    <t>za dnevni odmor radnika</t>
  </si>
  <si>
    <t>za potrebe veterinarske službe</t>
  </si>
  <si>
    <t>3.1.9</t>
  </si>
  <si>
    <t>3.1.10</t>
  </si>
  <si>
    <t>mlinovi i mješaonice za pripremu  hrane</t>
  </si>
  <si>
    <t>3.2.3</t>
  </si>
  <si>
    <t>vaga</t>
  </si>
  <si>
    <t>3.2.4</t>
  </si>
  <si>
    <t>generator/agregat</t>
  </si>
  <si>
    <t>3.2.5</t>
  </si>
  <si>
    <t>Oprema za mužnju</t>
  </si>
  <si>
    <t>OPERACIJA 4.1.1. 
ulaganja u sektor mliječnog govedarstva</t>
  </si>
  <si>
    <t>Iznos troška u kunama uzimajući u obzir limite na kupnju mehanizacije, opće troškove i kupnju zemljišta</t>
  </si>
  <si>
    <t>A1</t>
  </si>
  <si>
    <r>
      <t xml:space="preserve">UKUPAN IZNOS PRIHVATLJIVIH TROŠKOVA BEZ MEHANIZACIJE I BEZ OPĆIH TROŠKOVA                                                                                                                                                                                                                                                                              
</t>
    </r>
    <r>
      <rPr>
        <b/>
        <i/>
        <sz val="11"/>
        <color theme="1"/>
        <rFont val="Calibri"/>
        <family val="2"/>
        <charset val="238"/>
        <scheme val="minor"/>
      </rPr>
      <t>Pojašnjenje:</t>
    </r>
    <r>
      <rPr>
        <i/>
        <sz val="11"/>
        <color theme="1"/>
        <rFont val="Calibri"/>
        <family val="2"/>
        <scheme val="minor"/>
      </rPr>
      <t xml:space="preserve"> Zbraja se iznos iz redova K </t>
    </r>
    <r>
      <rPr>
        <i/>
        <sz val="11"/>
        <color theme="1"/>
        <rFont val="Calibri"/>
        <family val="2"/>
        <charset val="238"/>
        <scheme val="minor"/>
      </rPr>
      <t>"PRIHVATLJIVI IZNOS TROŠKOVA KUPNJE ZEMLJIŠTA I OBJEKATA RADI REALIZACIJE PROJEKTA"</t>
    </r>
    <r>
      <rPr>
        <i/>
        <sz val="11"/>
        <color theme="1"/>
        <rFont val="Calibri"/>
        <family val="2"/>
        <scheme val="minor"/>
      </rPr>
      <t xml:space="preserve"> sa iznosom iz reda I "IZNOS ULAGANJA BEZ OPĆIH TROŠKOVA I BEZ TROŠKOVA KUPNJE ZEMLJIŠTA I/ILI OBJEKATA"          </t>
    </r>
  </si>
  <si>
    <r>
      <t xml:space="preserve">IZNOS POTPORE IZ PRORAČUNA RH
</t>
    </r>
    <r>
      <rPr>
        <b/>
        <i/>
        <sz val="11"/>
        <color theme="1"/>
        <rFont val="Calibri"/>
        <family val="2"/>
        <charset val="238"/>
        <scheme val="minor"/>
      </rPr>
      <t>Pojašnjenje</t>
    </r>
    <r>
      <rPr>
        <i/>
        <sz val="11"/>
        <color theme="1"/>
        <rFont val="Calibri"/>
        <family val="2"/>
        <scheme val="minor"/>
      </rPr>
      <t>: Od iznosa iz reda Z oduzeti iznos iz reda AC</t>
    </r>
  </si>
  <si>
    <r>
      <t xml:space="preserve">IZNOS POTPORE IZ PRORAČUNA EU
Pojašnjenje </t>
    </r>
    <r>
      <rPr>
        <sz val="11"/>
        <color theme="1"/>
        <rFont val="Calibri"/>
        <family val="2"/>
        <charset val="238"/>
        <scheme val="minor"/>
      </rPr>
      <t xml:space="preserve"> Iznos iz reda Z pomnožiti s 0,85</t>
    </r>
  </si>
  <si>
    <t>Y1</t>
  </si>
  <si>
    <t>AE</t>
  </si>
  <si>
    <t>AF</t>
  </si>
  <si>
    <r>
      <t xml:space="preserve">IZNOS ULAGANJA BEZ MEHANIZACIJE, OPĆIH TROŠKOVA I TROŠKOVA KUPNJE ZEMLJIŠTA                                                                                                                                                                                                                                                                                                                                                   </t>
    </r>
    <r>
      <rPr>
        <b/>
        <i/>
        <sz val="11"/>
        <color theme="1"/>
        <rFont val="Calibri"/>
        <family val="2"/>
        <charset val="238"/>
        <scheme val="minor"/>
      </rPr>
      <t>Pojašnjenje:</t>
    </r>
    <r>
      <rPr>
        <b/>
        <sz val="11"/>
        <color theme="1"/>
        <rFont val="Calibri"/>
        <family val="2"/>
        <charset val="238"/>
        <scheme val="minor"/>
      </rPr>
      <t xml:space="preserve"> </t>
    </r>
    <r>
      <rPr>
        <i/>
        <sz val="11"/>
        <color theme="1"/>
        <rFont val="Calibri"/>
        <family val="2"/>
        <charset val="238"/>
        <scheme val="minor"/>
      </rPr>
      <t>Upisati iznos iz reda A 'Ukupno prihvatljivi troškovi- bez općih troškova'' od kojeg se oduzima iznos iz reda  A1 "POLJOPRIVREDNA MEHANIZACIJA ZA VLASTITU PRIMARNU POLJOPRIVREDNU PROIZVODNJU (ISKLJUČUJUĆI GOSPODARSKA VOZILA)"</t>
    </r>
  </si>
  <si>
    <r>
      <t xml:space="preserve">NAJVIŠI IZNOS TROŠKOVA KUPNJE ZEMLJIŠTA I OBJEKATA RADI REALIZACIJE PROJEKTA, DO 10% VRIJEDNOSTI UKUPNO PRIHVATLJIVIH TROŠKOVA PROJEKTA (bez općih troškova) 
</t>
    </r>
    <r>
      <rPr>
        <b/>
        <i/>
        <sz val="11"/>
        <color theme="1"/>
        <rFont val="Calibri"/>
        <family val="2"/>
        <charset val="238"/>
        <scheme val="minor"/>
      </rPr>
      <t>Pojašnjenje:</t>
    </r>
    <r>
      <rPr>
        <i/>
        <sz val="11"/>
        <color theme="1"/>
        <rFont val="Calibri"/>
        <family val="2"/>
        <charset val="238"/>
        <scheme val="minor"/>
      </rPr>
      <t xml:space="preserve">  Množi se iznos iz reda A i reda B s 0,1.</t>
    </r>
  </si>
  <si>
    <t xml:space="preserve">PRIHVATLJIVI IZNOS ZA MEHANIZACIJU 
Pojašnjenje: Troškovi kupnje poljoprivredne mehanizacije, opreme i gospodarskih vozila za vlastitu primarnu poljoprivrednu proizvodnju u sektoru voćarstva iz točke 54 priloga 1 ovoga Natječaja, iznose do najviše 50% ukupno prihvatljivih troškova ulaganja (bez općih troškova). 
Usporediti iznose iz reda A1 za poljoprivrednu mehanizaciju i reda L te upisati manji iznos
</t>
  </si>
  <si>
    <t>UKUPAN IZNOS PRIHVATLJIVIH TROŠKOVA BEZ OPĆIH TROŠKOVA
Pojašnjenje: Zbraja se  iznos iz redova L "UKUPAN IZNOS PRIHVATLJIVIH TROŠKOVA BEZ MEHANIZACIJE I OPĆIH TROŠKOVA" sa iznosom iz reda M  "PRIHVATLJIVI IZNOS ZA MEHANIZACIJU''</t>
  </si>
  <si>
    <r>
      <t xml:space="preserve">NAJVIŠI IZNOS TROŠKOVA PRIPREME POSLOVNOG PLANA
</t>
    </r>
    <r>
      <rPr>
        <b/>
        <i/>
        <sz val="11"/>
        <color theme="1"/>
        <rFont val="Calibri"/>
        <family val="2"/>
        <charset val="238"/>
        <scheme val="minor"/>
      </rPr>
      <t>Pojašnjenje:</t>
    </r>
    <r>
      <rPr>
        <i/>
        <sz val="11"/>
        <color theme="1"/>
        <rFont val="Calibri"/>
        <family val="2"/>
        <charset val="238"/>
        <scheme val="minor"/>
      </rPr>
      <t xml:space="preserve"> Pomnožiti iznos iz reda N s 0,02 . Ako je dobiveni iznos veći od 37.500 kuna, upisati 37.500 kuna.</t>
    </r>
  </si>
  <si>
    <r>
      <t xml:space="preserve">PRIHVATLJIVI IZNOS TROŠKOVA PRIPREME POSLOVNOG PLANA
</t>
    </r>
    <r>
      <rPr>
        <b/>
        <i/>
        <sz val="11"/>
        <color theme="1"/>
        <rFont val="Calibri"/>
        <family val="2"/>
        <charset val="238"/>
        <scheme val="minor"/>
      </rPr>
      <t>Pojašnjenje:</t>
    </r>
    <r>
      <rPr>
        <i/>
        <sz val="11"/>
        <color theme="1"/>
        <rFont val="Calibri"/>
        <family val="2"/>
        <scheme val="minor"/>
      </rPr>
      <t xml:space="preserve"> Prihvatljiv je iznos iz reda C "Troškovi pripreme poslovnog plana" osim ako je veći od iznosa iz reda O. Ako je iznos iz reda C veći od iznosa iz reda O, upisati iznos iz reda O.</t>
    </r>
  </si>
  <si>
    <r>
      <t xml:space="preserve">NAJVIŠI IZNOS TROŠKOVA PRIPREME DOKUMENTACIJE 
</t>
    </r>
    <r>
      <rPr>
        <b/>
        <i/>
        <sz val="11"/>
        <color theme="1"/>
        <rFont val="Calibri"/>
        <family val="2"/>
        <charset val="238"/>
        <scheme val="minor"/>
      </rPr>
      <t>Pojašnjenje:</t>
    </r>
    <r>
      <rPr>
        <i/>
        <sz val="11"/>
        <color theme="1"/>
        <rFont val="Calibri"/>
        <family val="2"/>
        <charset val="238"/>
        <scheme val="minor"/>
      </rPr>
      <t xml:space="preserve"> Pomnožiti iznos iz reda N s 0,02. Ako je dobiveni iznos veći od 75.000 kuna, upisati 75.000 kuna. </t>
    </r>
  </si>
  <si>
    <r>
      <t xml:space="preserve">PRIHVATLJIVI IZNOS TROŠKOVA PRIPREME DOKUMENTACIJE 
</t>
    </r>
    <r>
      <rPr>
        <b/>
        <i/>
        <sz val="11"/>
        <color theme="1"/>
        <rFont val="Calibri"/>
        <family val="2"/>
        <charset val="238"/>
        <scheme val="minor"/>
      </rPr>
      <t xml:space="preserve">Pojašnjenje: </t>
    </r>
    <r>
      <rPr>
        <i/>
        <sz val="11"/>
        <color theme="1"/>
        <rFont val="Calibri"/>
        <family val="2"/>
        <charset val="238"/>
        <scheme val="minor"/>
      </rPr>
      <t>Prihvatljiv je iznos iz reda D "Troškovi pripreme dokumentacije" osim ako je veći od iznosa iz reda Q. Ako je iznos iz reda D veći od iznosa iz reda Q, upisati iznos iz reda Q.</t>
    </r>
  </si>
  <si>
    <r>
      <t xml:space="preserve">PRIHVATLJIVI IZNOS TROŠKOVA PRIPREME PROJEKTNO - TEHNIČKE DOKUMENTACIJE, GEODETSKIH USLUGA, ELABORATA I  NADZORA    
</t>
    </r>
    <r>
      <rPr>
        <b/>
        <i/>
        <sz val="11"/>
        <rFont val="Calibri"/>
        <family val="2"/>
        <charset val="238"/>
        <scheme val="minor"/>
      </rPr>
      <t>Pojašnjenje:</t>
    </r>
    <r>
      <rPr>
        <i/>
        <sz val="11"/>
        <rFont val="Calibri"/>
        <family val="2"/>
        <charset val="238"/>
        <scheme val="minor"/>
      </rPr>
      <t xml:space="preserve"> Prihvatljiv je iznos iz reda E "Troškovi pripreme projektno - tehničke dokumentacije, geodetskih podloga, elaborata i trošak nadzora", osim ako je veći od iznosa koji čini razliku zbroja troškova navedenih u točkama P i R i gornje granice od 10% od ukupno prihvatljivih troškova projekta bez općih troškova. </t>
    </r>
    <r>
      <rPr>
        <b/>
        <sz val="11"/>
        <rFont val="Calibri"/>
        <family val="2"/>
        <charset val="238"/>
        <scheme val="minor"/>
      </rPr>
      <t xml:space="preserve">                
</t>
    </r>
    <r>
      <rPr>
        <i/>
        <sz val="11"/>
        <rFont val="Calibri"/>
        <family val="2"/>
        <charset val="238"/>
        <scheme val="minor"/>
      </rPr>
      <t xml:space="preserve">Ako je iznos iz reda E manji od izračunatog iznosa u redu S, upisati iznos iz reda S.  </t>
    </r>
    <r>
      <rPr>
        <b/>
        <i/>
        <sz val="11"/>
        <rFont val="Calibri"/>
        <family val="2"/>
        <charset val="238"/>
        <scheme val="minor"/>
      </rPr>
      <t xml:space="preserve"> </t>
    </r>
    <r>
      <rPr>
        <b/>
        <sz val="11"/>
        <rFont val="Calibri"/>
        <family val="2"/>
        <charset val="238"/>
        <scheme val="minor"/>
      </rPr>
      <t xml:space="preserve">                          </t>
    </r>
  </si>
  <si>
    <r>
      <t xml:space="preserve">UKUPAN IZNOS PRIHVATLJIVIH OPĆIH TROŠKOVA
</t>
    </r>
    <r>
      <rPr>
        <b/>
        <i/>
        <sz val="11"/>
        <color theme="1"/>
        <rFont val="Calibri"/>
        <family val="2"/>
        <charset val="238"/>
        <scheme val="minor"/>
      </rPr>
      <t>Pojašnjenje:</t>
    </r>
    <r>
      <rPr>
        <i/>
        <sz val="11"/>
        <color theme="1"/>
        <rFont val="Calibri"/>
        <family val="2"/>
        <scheme val="minor"/>
      </rPr>
      <t xml:space="preserve"> zbrojiti iznose iz redova P, R i S.</t>
    </r>
  </si>
  <si>
    <r>
      <t xml:space="preserve">UKUPNI IZNOS PRIHVATLJIVOG ULAGANJA
</t>
    </r>
    <r>
      <rPr>
        <b/>
        <i/>
        <sz val="11"/>
        <color theme="1"/>
        <rFont val="Calibri"/>
        <family val="2"/>
        <charset val="238"/>
        <scheme val="minor"/>
      </rPr>
      <t>Pojašnjenje:</t>
    </r>
    <r>
      <rPr>
        <i/>
        <sz val="11"/>
        <color theme="1"/>
        <rFont val="Calibri"/>
        <family val="2"/>
        <scheme val="minor"/>
      </rPr>
      <t xml:space="preserve"> zbrojiti iznose iz redova N i T.</t>
    </r>
  </si>
  <si>
    <r>
      <t xml:space="preserve">IZNOS OBVEZUJUĆEG PISMA NAMJERE BANKE
</t>
    </r>
    <r>
      <rPr>
        <b/>
        <i/>
        <sz val="11"/>
        <color theme="1"/>
        <rFont val="Calibri"/>
        <family val="2"/>
        <charset val="238"/>
        <scheme val="minor"/>
      </rPr>
      <t>Pojašnjenje:</t>
    </r>
    <r>
      <rPr>
        <b/>
        <sz val="11"/>
        <color theme="1"/>
        <rFont val="Calibri"/>
        <family val="2"/>
        <charset val="238"/>
        <scheme val="minor"/>
      </rPr>
      <t xml:space="preserve">
</t>
    </r>
    <r>
      <rPr>
        <i/>
        <sz val="11"/>
        <color theme="1"/>
        <rFont val="Calibri"/>
        <family val="2"/>
        <charset val="238"/>
        <scheme val="minor"/>
      </rPr>
      <t>U slučaju da korisnik traži iznos potpore veći od 100.000 EUR, a vrijednost prometa iz reda W je manja od traženog iznosa potpore, tada iznos obvezujućeg pisma namjere mora biti jednak ili veći od ukupnog iznosa projekta iz reda AC.</t>
    </r>
  </si>
  <si>
    <r>
      <t xml:space="preserve">INTENZITET POTPORE (odabrati u padajućem izborniku)
</t>
    </r>
    <r>
      <rPr>
        <sz val="11"/>
        <color theme="1"/>
        <rFont val="Calibri"/>
        <family val="2"/>
        <charset val="238"/>
        <scheme val="minor"/>
      </rPr>
      <t xml:space="preserve">Do 50 % (Europska unija sudjeluje sa 85% udjela, a Republika Hrvatska s 15% udjela)
Intenzitet potpore po projektu može se uvećati za dodatnih 20% u sljedećim slučajevima:
a.  	ulaganje provodi mladi poljoprivrednik ili
b.  	ulaganje se odvija u planinskom području, području sa značajnim prirodnim ograničenjima ili ostalim područjima s posebnim ograničenjima (članak 31. i 32. Uredbe (EU) br. 1305/2013 Europskog parlamenta i Vijeća od 17. prosinca 2013. o potpori ruralnom razvoju iz Europskog poljoprivrednog fonda za ruralni razvoj (EPFRR) i stavljanju izvan snage Uredbe Vijeća (EZ) br. 1698/2005 (SL L 347, 20. 12. 2013., str. 487 - 548, u daljnjem tekstu: Uredba (EU) br. 1305/2013) ili
c.  	ulaganje se provodi kao zajednički projekt.
</t>
    </r>
    <r>
      <rPr>
        <b/>
        <sz val="11"/>
        <color theme="1"/>
        <rFont val="Calibri"/>
        <family val="2"/>
        <charset val="238"/>
        <scheme val="minor"/>
      </rPr>
      <t>Najveći intenzitet kombinirane potpore ne smije biti veći od 70 % od ukupno prihvatljivih troškova projekta.</t>
    </r>
  </si>
  <si>
    <r>
      <t xml:space="preserve">IZRAČUNATI IZNOS POTPORE:
</t>
    </r>
    <r>
      <rPr>
        <b/>
        <i/>
        <sz val="11"/>
        <rFont val="Calibri"/>
        <family val="2"/>
        <charset val="238"/>
        <scheme val="minor"/>
      </rPr>
      <t>Pojašnjenje:</t>
    </r>
    <r>
      <rPr>
        <i/>
        <sz val="11"/>
        <rFont val="Calibri"/>
        <family val="2"/>
        <charset val="238"/>
        <scheme val="minor"/>
      </rPr>
      <t xml:space="preserve"> 
</t>
    </r>
    <r>
      <rPr>
        <b/>
        <i/>
        <sz val="11"/>
        <rFont val="Calibri"/>
        <family val="2"/>
        <charset val="238"/>
        <scheme val="minor"/>
      </rPr>
      <t>Red S * Red T</t>
    </r>
    <r>
      <rPr>
        <i/>
        <sz val="11"/>
        <rFont val="Calibri"/>
        <family val="2"/>
        <charset val="238"/>
        <scheme val="minor"/>
      </rPr>
      <t xml:space="preserve">
Ali:
- ne veći od iznosa u redu U, a ako je veći - upisati iznos iz reda U
- ne manji od iznosa iz reda V, a </t>
    </r>
    <r>
      <rPr>
        <b/>
        <i/>
        <sz val="11"/>
        <rFont val="Calibri"/>
        <family val="2"/>
        <charset val="238"/>
        <scheme val="minor"/>
      </rPr>
      <t xml:space="preserve">ako je manji od iznosa u redu V - upisati 0,00.  </t>
    </r>
    <r>
      <rPr>
        <i/>
        <sz val="11"/>
        <rFont val="Calibri"/>
        <family val="2"/>
        <charset val="238"/>
        <scheme val="minor"/>
      </rPr>
      <t xml:space="preserve">
- ne veći od zbroja vrijednosti  tri najveća godišnja prometa u razdoblju od pet godina, koje prethode godini u kojoj je podnesen zahtjev za potporu - ako je dobiveni iznos veći od iznosa u redu W, a manji od iznosa u redu U - upisati iznos iz reda W.
- Ako je dobiveni iznos veći od iznosa u redu W i veći od 100 000 EUR, korisnik je u obvezi dostaviti obvezujuće pismo banke  koje se mora odnositi na vrijednost projekta u cijelosti, ali mu se ne može dodijeliti više od iznosa uredu U. Ako korisnik ne dostavi obvezujuće pismo banke koje se mora odnositi na vrijednost projekta u cijelosti, zahtjev za potporu se odbija.
</t>
    </r>
    <r>
      <rPr>
        <b/>
        <i/>
        <sz val="11"/>
        <rFont val="Calibri"/>
        <family val="2"/>
        <charset val="238"/>
        <scheme val="minor"/>
      </rPr>
      <t>Od izračunatog iznosa oduzeti ukupni iznos financijske korekcije iz stupca Q.
Ako korisnik opravdava iznos tražene potpore obvezujućim pismom namjere banke, a isto nije dostavio ili je iznos obvezujućeg pisma namjere banke koji je dostavljen manji od ukupnog iznosa projekta iz reda AA, upisati 0,00.</t>
    </r>
  </si>
  <si>
    <r>
      <t xml:space="preserve">VRIJEDNOST PROMETA
</t>
    </r>
    <r>
      <rPr>
        <b/>
        <i/>
        <sz val="11"/>
        <color theme="1"/>
        <rFont val="Calibri"/>
        <family val="2"/>
        <charset val="238"/>
        <scheme val="minor"/>
      </rPr>
      <t xml:space="preserve">Pojašnjenje:
</t>
    </r>
    <r>
      <rPr>
        <i/>
        <sz val="11"/>
        <color theme="1"/>
        <rFont val="Calibri"/>
        <family val="2"/>
        <charset val="238"/>
        <scheme val="minor"/>
      </rPr>
      <t xml:space="preserve">Kod obveznika poreza na dohodak upisati zbroj ukupnih primitaka, a kod obveznika poreza na dobit upisati iznos ukupnih prihoda u HRK.
Vrijednost potpore nije veća od od zbroja vrijednosti tri najveća godišnja prometa u razdoblju od pet godina koje prethode godini u kojoj je podnesen zahtjev za potporu.
Korisnik čiji je traženi iznos potpore veći od zbroja vrijednosti tri najveća godišnja prometa u razdoblju od pet godina koje prethode godini u kojoj je podnesen zahtjev za potporu; </t>
    </r>
    <r>
      <rPr>
        <b/>
        <i/>
        <sz val="11"/>
        <color theme="1"/>
        <rFont val="Calibri"/>
        <family val="2"/>
        <charset val="238"/>
        <scheme val="minor"/>
      </rPr>
      <t xml:space="preserve">ili </t>
    </r>
    <r>
      <rPr>
        <i/>
        <sz val="11"/>
        <color theme="1"/>
        <rFont val="Calibri"/>
        <family val="2"/>
        <charset val="238"/>
        <scheme val="minor"/>
      </rPr>
      <t xml:space="preserve">korisnik čiji je zbroj vrijednosti tri najveća godišnja prometa u razdoblju od pet godina koje prethode godini u kojoj je podnesen zahtjev za potporu manji od iznosa od 100.000 EUR, a potražuje potporu veću od 100.000 EUR; </t>
    </r>
    <r>
      <rPr>
        <b/>
        <i/>
        <sz val="11"/>
        <color theme="1"/>
        <rFont val="Calibri"/>
        <family val="2"/>
        <charset val="238"/>
        <scheme val="minor"/>
      </rPr>
      <t xml:space="preserve">ili </t>
    </r>
    <r>
      <rPr>
        <i/>
        <sz val="11"/>
        <color theme="1"/>
        <rFont val="Calibri"/>
        <family val="2"/>
        <charset val="238"/>
        <scheme val="minor"/>
      </rPr>
      <t xml:space="preserve">korisnik koji nije u obvezi vođenja poslovnih knjiga i potražuje potporu veću od 100.000 EUR </t>
    </r>
    <r>
      <rPr>
        <b/>
        <i/>
        <sz val="11"/>
        <color theme="1"/>
        <rFont val="Calibri"/>
        <family val="2"/>
        <charset val="238"/>
        <scheme val="minor"/>
      </rPr>
      <t>ili</t>
    </r>
    <r>
      <rPr>
        <i/>
        <sz val="11"/>
        <color theme="1"/>
        <rFont val="Calibri"/>
        <family val="2"/>
        <charset val="238"/>
        <scheme val="minor"/>
      </rPr>
      <t xml:space="preserve"> korisnik obveznik vođenja poslovnih knjiga koji ne posjeduje financijsku dokumentaciju za prethodnu financijsku godinu i potražuje potporu veću od 100.000 EUR, obvezan je dostaviti obvezujuće pismo namjere banke koje se mora odnositi na vrijednost projekta u cijelosti.
Napomena: Promet ostvaren u protekle tri godine (jednu do najviše tri godine u kojima postoje najveći godišnji prometi) u razdoblju od pet godina koje prethode godini u kojoj je podnesen zahtjev za potporu kontrolirat će se iz službenih financijskih izvješća ili iz poslovnih knjiga koje je, prema sili zakona, korisnik obvezan voditi.
Kod obveznika poreza na dohodak vrijednost prometa jednaka je iznosu ukupnih primitaka, dok je kod obveznika poreza na dobit vrijednost prometa jednaka iznosu ukupnih prihoda.
Financijsku dokumentaciju za članove zajedničkog projekta potrebno je dostaviti ako se financijskom dokumentacijom korisnika (zadruge/proizvođačke organizacije) ne može opravdati tražena vrijednost potpore.
U slučaju zajedničkog projekta, financijska dokumentacija, odnosno obvezujuće pismo namjere banke mora glasiti na zadrugu/proizvođačku organizaciju i mora se odnositi na vrijednost projekta u cijelosti.</t>
    </r>
    <r>
      <rPr>
        <i/>
        <sz val="11"/>
        <rFont val="Calibri"/>
        <family val="2"/>
        <charset val="238"/>
        <scheme val="minor"/>
      </rPr>
      <t xml:space="preserve">
</t>
    </r>
    <r>
      <rPr>
        <b/>
        <i/>
        <sz val="11"/>
        <rFont val="Calibri"/>
        <family val="2"/>
        <charset val="238"/>
        <scheme val="minor"/>
      </rPr>
      <t xml:space="preserve">Napomena: </t>
    </r>
    <r>
      <rPr>
        <i/>
        <sz val="11"/>
        <rFont val="Calibri"/>
        <family val="2"/>
        <charset val="238"/>
        <scheme val="minor"/>
      </rPr>
      <t xml:space="preserve">Najviša vrijednost potpore po projektu ne može biti veća od najviših vrijednosti u redu "W".
</t>
    </r>
    <r>
      <rPr>
        <b/>
        <i/>
        <sz val="11"/>
        <rFont val="Calibri"/>
        <family val="2"/>
        <charset val="238"/>
        <scheme val="minor"/>
      </rPr>
      <t xml:space="preserve">U slučaju da je korisnik dostavio obvezujuće pismo banke koje se odnosi na vrijednost projekta u cijelosti, umjesto vrijednosti prometa upisati najviši iznos iz reda U.
</t>
    </r>
    <r>
      <rPr>
        <b/>
        <i/>
        <sz val="11"/>
        <color theme="1"/>
        <rFont val="Calibri"/>
        <family val="2"/>
        <charset val="238"/>
        <scheme val="minor"/>
      </rPr>
      <t xml:space="preserve">
U slučaju zajedničkog projekta kojeg provodi zadruga ili proizvođačka organizacija, </t>
    </r>
    <r>
      <rPr>
        <i/>
        <sz val="11"/>
        <color theme="1"/>
        <rFont val="Calibri"/>
        <family val="2"/>
        <charset val="238"/>
        <scheme val="minor"/>
      </rPr>
      <t>zbroj vrijednosti tri najveća godišnja prometa u razdoblju od pet godina koje prethode godini u kojoj je podnesen zahtjev za potporu, a u svrhu određivanja najviše vrijednosti potpore, mogu dokazati svi članove zadruge ili proizvođačke organizacije.</t>
    </r>
  </si>
  <si>
    <r>
      <t xml:space="preserve">NAJVIŠI IZNOS POTPORE:
a) do 1.000.000 EUR
b) do 100.000 EUR za korisnike čiji je zbroj vrijednosti tri najveća godišnja prometa u razdoblju od pet godina koje prethode godini u kojoj je podnesen zahtjev za potporu manji od iznosa od 100.000 EUR, korisnike koji nisu u obvezi vođenja poslovnih knjiga i korisnike obveznike vođenja poslovnih knjiga koji ne posjeduju financijsku dokumentaciju za prethodnu financijsku godinu (osim u slučaju zajedničkih projekata), pri čemu vrijednost potpore za navedene tipove korisnika može biti veća u slučaju kada zatraže potporu veću od 100.000 EUR koju dokazuju obvezujućim pismom namjere banke koje se odnosi na vrijednost projekta u cijelosti.
Pojašnjenje: </t>
    </r>
    <r>
      <rPr>
        <i/>
        <sz val="11"/>
        <color theme="1"/>
        <rFont val="Calibri"/>
        <family val="2"/>
        <scheme val="minor"/>
      </rPr>
      <t xml:space="preserve">
Za određivanje vrijednosti prometa kod obveznika poreza na dohodak zbraja se iznos ukupnih primitaka, a kod obveznika poreza na dobit zbraja se iznos ukupnih prihoda u HRK.
U slučaju korisnika čiji je zbroj vrijednosti tri najveća godišnja prometa u razdoblju od pet godina koje prethode godini u kojoj je podnesen zahtjev za potporu manji od iznosa od 100.000 EUR</t>
    </r>
    <r>
      <rPr>
        <i/>
        <sz val="11"/>
        <rFont val="Calibri"/>
        <family val="2"/>
        <charset val="238"/>
        <scheme val="minor"/>
      </rPr>
      <t xml:space="preserve"> kao i korisnika koji nisu u obvezi vođenja poslovnih knjiga i korisnika koji su u obvezi vođenja poslovnih knjiga, a koji ne posjeduju financijske dokumente za godinu koja prethodi godini u kojoj je podnesen zahtjev za potporu, u padajućem izborniku odabrati 100.000 EUR ako će tražena potpora biti manja ili jednaka 100.000 EUR.
Odabrani iznos limita iz stupca H pr</t>
    </r>
    <r>
      <rPr>
        <i/>
        <sz val="11"/>
        <color theme="1"/>
        <rFont val="Calibri"/>
        <family val="2"/>
        <scheme val="minor"/>
      </rPr>
      <t>eračunava se  u kune sukladno tečaju iz reda 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</si>
</sst>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0.00\ &quot;kn&quot;"/>
    <numFmt numFmtId="166" formatCode="0.0%"/>
  </numFmts>
  <fonts count="54" x14ac:knownFonts="1">
    <font>
      <sz val="11"/>
      <color theme="1"/>
      <name val="Calibri"/>
      <family val="2"/>
      <charset val="238"/>
      <scheme val="minor"/>
    </font>
    <font>
      <b/>
      <sz val="11"/>
      <color theme="1"/>
      <name val="Calibri"/>
      <family val="2"/>
      <scheme val="minor"/>
    </font>
    <font>
      <b/>
      <sz val="11"/>
      <color theme="1"/>
      <name val="Calibri"/>
      <family val="2"/>
      <charset val="238"/>
      <scheme val="minor"/>
    </font>
    <font>
      <sz val="11"/>
      <color theme="1"/>
      <name val="Calibri"/>
      <family val="2"/>
      <scheme val="minor"/>
    </font>
    <font>
      <sz val="11"/>
      <color theme="1"/>
      <name val="Calibri"/>
      <family val="2"/>
      <charset val="238"/>
      <scheme val="minor"/>
    </font>
    <font>
      <i/>
      <sz val="11"/>
      <color theme="1"/>
      <name val="Calibri"/>
      <family val="2"/>
      <scheme val="minor"/>
    </font>
    <font>
      <b/>
      <sz val="11"/>
      <color rgb="FF000000"/>
      <name val="Calibri"/>
      <family val="2"/>
      <scheme val="minor"/>
    </font>
    <font>
      <sz val="9"/>
      <color indexed="81"/>
      <name val="Tahoma"/>
      <family val="2"/>
      <charset val="238"/>
    </font>
    <font>
      <b/>
      <sz val="9"/>
      <color indexed="81"/>
      <name val="Tahoma"/>
      <family val="2"/>
      <charset val="238"/>
    </font>
    <font>
      <i/>
      <sz val="11"/>
      <color theme="1"/>
      <name val="Calibri"/>
      <family val="2"/>
      <charset val="238"/>
      <scheme val="minor"/>
    </font>
    <font>
      <b/>
      <sz val="11"/>
      <name val="Calibri"/>
      <family val="2"/>
      <charset val="238"/>
      <scheme val="minor"/>
    </font>
    <font>
      <i/>
      <sz val="11"/>
      <name val="Calibri"/>
      <family val="2"/>
      <charset val="238"/>
      <scheme val="minor"/>
    </font>
    <font>
      <sz val="11"/>
      <color rgb="FF000000"/>
      <name val="Calibri"/>
      <family val="2"/>
      <charset val="238"/>
      <scheme val="minor"/>
    </font>
    <font>
      <sz val="22"/>
      <color theme="1"/>
      <name val="Calibri"/>
      <family val="2"/>
      <charset val="238"/>
      <scheme val="minor"/>
    </font>
    <font>
      <b/>
      <sz val="11"/>
      <color theme="1"/>
      <name val="Times New Roman"/>
      <family val="1"/>
      <charset val="238"/>
    </font>
    <font>
      <b/>
      <sz val="10"/>
      <color theme="1"/>
      <name val="Times New Roman"/>
      <family val="1"/>
      <charset val="238"/>
    </font>
    <font>
      <sz val="8"/>
      <color theme="1"/>
      <name val="Times New Roman"/>
      <family val="1"/>
      <charset val="238"/>
    </font>
    <font>
      <b/>
      <sz val="11"/>
      <color rgb="FF000000"/>
      <name val="Calibri"/>
      <family val="2"/>
      <charset val="238"/>
      <scheme val="minor"/>
    </font>
    <font>
      <b/>
      <i/>
      <sz val="11"/>
      <color theme="1"/>
      <name val="Calibri"/>
      <family val="2"/>
      <charset val="238"/>
      <scheme val="minor"/>
    </font>
    <font>
      <b/>
      <i/>
      <sz val="11"/>
      <name val="Calibri"/>
      <family val="2"/>
      <charset val="238"/>
      <scheme val="minor"/>
    </font>
    <font>
      <b/>
      <sz val="11"/>
      <color theme="0"/>
      <name val="Calibri"/>
      <family val="2"/>
      <charset val="238"/>
      <scheme val="minor"/>
    </font>
    <font>
      <b/>
      <sz val="14"/>
      <color theme="0"/>
      <name val="Calibri"/>
      <family val="2"/>
      <charset val="238"/>
      <scheme val="minor"/>
    </font>
    <font>
      <b/>
      <sz val="11"/>
      <name val="Calibri"/>
      <family val="2"/>
      <scheme val="minor"/>
    </font>
    <font>
      <sz val="11"/>
      <name val="Calibri"/>
      <family val="2"/>
      <scheme val="minor"/>
    </font>
    <font>
      <b/>
      <sz val="20"/>
      <color rgb="FFFF0000"/>
      <name val="Calibri"/>
      <family val="2"/>
      <charset val="238"/>
      <scheme val="minor"/>
    </font>
    <font>
      <sz val="11"/>
      <color rgb="FFFF0000"/>
      <name val="Calibri"/>
      <family val="2"/>
      <charset val="238"/>
      <scheme val="minor"/>
    </font>
    <font>
      <b/>
      <i/>
      <sz val="11"/>
      <color rgb="FFFF0000"/>
      <name val="Calibri"/>
      <family val="2"/>
      <charset val="238"/>
      <scheme val="minor"/>
    </font>
    <font>
      <b/>
      <sz val="10"/>
      <color indexed="81"/>
      <name val="Tahoma"/>
      <family val="2"/>
      <charset val="238"/>
    </font>
    <font>
      <sz val="22"/>
      <color theme="0"/>
      <name val="Calibri"/>
      <family val="2"/>
      <charset val="238"/>
      <scheme val="minor"/>
    </font>
    <font>
      <sz val="11"/>
      <color rgb="FF000000"/>
      <name val="Calibri"/>
      <family val="2"/>
      <charset val="238"/>
    </font>
    <font>
      <b/>
      <sz val="16"/>
      <color theme="1"/>
      <name val="Calibri"/>
      <family val="2"/>
      <scheme val="minor"/>
    </font>
    <font>
      <b/>
      <sz val="48"/>
      <color rgb="FFFFE59B"/>
      <name val="Lucida Sans Unicode"/>
      <family val="2"/>
      <charset val="238"/>
    </font>
    <font>
      <b/>
      <sz val="14"/>
      <color rgb="FFFFE59B"/>
      <name val="Lucida Sans Unicode"/>
      <family val="2"/>
      <charset val="238"/>
    </font>
    <font>
      <b/>
      <sz val="12"/>
      <color theme="6" tint="0.79998168889431442"/>
      <name val="Tahoma"/>
      <family val="2"/>
      <charset val="238"/>
    </font>
    <font>
      <b/>
      <sz val="48"/>
      <color rgb="FFFFE69F"/>
      <name val="Lucida Sans Unicode"/>
      <family val="2"/>
    </font>
    <font>
      <b/>
      <sz val="11"/>
      <color theme="0" tint="-4.9989318521683403E-2"/>
      <name val="Calibri"/>
      <family val="2"/>
      <charset val="238"/>
      <scheme val="minor"/>
    </font>
    <font>
      <b/>
      <sz val="8"/>
      <color theme="1"/>
      <name val="Calibri"/>
      <family val="2"/>
      <scheme val="minor"/>
    </font>
    <font>
      <b/>
      <sz val="14"/>
      <color theme="1"/>
      <name val="Calibri"/>
      <family val="2"/>
      <scheme val="minor"/>
    </font>
    <font>
      <b/>
      <sz val="12"/>
      <color theme="1"/>
      <name val="Times New Roman"/>
      <family val="1"/>
      <charset val="238"/>
    </font>
    <font>
      <sz val="8"/>
      <color theme="1"/>
      <name val="Calibri"/>
      <family val="2"/>
      <charset val="238"/>
      <scheme val="minor"/>
    </font>
    <font>
      <b/>
      <sz val="8"/>
      <color theme="1"/>
      <name val="Times New Roman"/>
      <family val="1"/>
      <charset val="238"/>
    </font>
    <font>
      <b/>
      <sz val="14"/>
      <color theme="7" tint="0.59999389629810485"/>
      <name val="Lucida Sans Unicode"/>
      <family val="2"/>
    </font>
    <font>
      <sz val="22"/>
      <color theme="1"/>
      <name val="Calibri"/>
      <family val="2"/>
      <scheme val="minor"/>
    </font>
    <font>
      <b/>
      <sz val="10"/>
      <color theme="1"/>
      <name val="Calibri"/>
      <family val="2"/>
      <scheme val="minor"/>
    </font>
    <font>
      <sz val="11"/>
      <color rgb="FF006100"/>
      <name val="Calibri"/>
      <family val="2"/>
      <charset val="238"/>
      <scheme val="minor"/>
    </font>
    <font>
      <sz val="10"/>
      <color theme="1"/>
      <name val="Calibri"/>
      <family val="2"/>
      <scheme val="minor"/>
    </font>
    <font>
      <b/>
      <sz val="10"/>
      <color rgb="FFFF0000"/>
      <name val="Calibri"/>
      <family val="2"/>
      <scheme val="minor"/>
    </font>
    <font>
      <sz val="11"/>
      <color rgb="FFFFFF00"/>
      <name val="Calibri"/>
      <family val="2"/>
      <scheme val="minor"/>
    </font>
    <font>
      <sz val="20"/>
      <color theme="1"/>
      <name val="Calibri"/>
      <family val="2"/>
      <scheme val="minor"/>
    </font>
    <font>
      <b/>
      <sz val="11"/>
      <color rgb="FFFF0000"/>
      <name val="Calibri"/>
      <family val="2"/>
      <scheme val="minor"/>
    </font>
    <font>
      <sz val="12"/>
      <color theme="1"/>
      <name val="Times New Roman"/>
      <family val="1"/>
      <charset val="238"/>
    </font>
    <font>
      <b/>
      <i/>
      <sz val="12"/>
      <color theme="1"/>
      <name val="Times New Roman"/>
      <family val="1"/>
      <charset val="238"/>
    </font>
    <font>
      <b/>
      <sz val="11"/>
      <color theme="4"/>
      <name val="Calibri"/>
      <family val="2"/>
      <charset val="238"/>
      <scheme val="minor"/>
    </font>
    <font>
      <sz val="12"/>
      <color rgb="FF000000"/>
      <name val="Times New Roman"/>
      <family val="1"/>
      <charset val="238"/>
    </font>
  </fonts>
  <fills count="33">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rgb="FF002570"/>
        <bgColor indexed="64"/>
      </patternFill>
    </fill>
    <fill>
      <patternFill patternType="solid">
        <fgColor theme="9" tint="-0.499984740745262"/>
        <bgColor indexed="64"/>
      </patternFill>
    </fill>
    <fill>
      <patternFill patternType="solid">
        <fgColor rgb="FFFFFFCC"/>
        <bgColor indexed="64"/>
      </patternFill>
    </fill>
    <fill>
      <patternFill patternType="solid">
        <fgColor theme="0" tint="-0.24994659260841701"/>
        <bgColor indexed="64"/>
      </patternFill>
    </fill>
    <fill>
      <patternFill patternType="solid">
        <fgColor theme="2"/>
        <bgColor indexed="64"/>
      </patternFill>
    </fill>
    <fill>
      <patternFill patternType="solid">
        <fgColor theme="3"/>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6" tint="0.79998168889431442"/>
        <bgColor indexed="64"/>
      </patternFill>
    </fill>
    <fill>
      <patternFill patternType="solid">
        <fgColor theme="0" tint="-0.34998626667073579"/>
        <bgColor indexed="64"/>
      </patternFill>
    </fill>
    <fill>
      <patternFill patternType="solid">
        <fgColor rgb="FF212B37"/>
        <bgColor rgb="FF333300"/>
      </patternFill>
    </fill>
    <fill>
      <patternFill patternType="solid">
        <fgColor rgb="FFC6E0B4"/>
        <bgColor indexed="64"/>
      </patternFill>
    </fill>
    <fill>
      <patternFill patternType="solid">
        <fgColor rgb="FF4C9092"/>
        <bgColor indexed="64"/>
      </patternFill>
    </fill>
    <fill>
      <patternFill patternType="solid">
        <fgColor rgb="FF212B37"/>
        <bgColor indexed="64"/>
      </patternFill>
    </fill>
    <fill>
      <patternFill patternType="solid">
        <fgColor rgb="FFFFC000"/>
        <bgColor indexed="64"/>
      </patternFill>
    </fill>
    <fill>
      <patternFill patternType="solid">
        <fgColor rgb="FFC6EFCE"/>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EEECE1"/>
        <bgColor indexed="64"/>
      </patternFill>
    </fill>
    <fill>
      <patternFill patternType="solid">
        <fgColor theme="6" tint="0.39997558519241921"/>
        <bgColor indexed="64"/>
      </patternFill>
    </fill>
  </fills>
  <borders count="6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ck">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s>
  <cellStyleXfs count="5">
    <xf numFmtId="0" fontId="0" fillId="0" borderId="0"/>
    <xf numFmtId="9" fontId="4" fillId="0" borderId="0" applyFont="0" applyFill="0" applyBorder="0" applyAlignment="0" applyProtection="0"/>
    <xf numFmtId="9" fontId="29" fillId="0" borderId="0" applyBorder="0" applyProtection="0"/>
    <xf numFmtId="0" fontId="29" fillId="0" borderId="0"/>
    <xf numFmtId="0" fontId="44" fillId="26" borderId="0" applyNumberFormat="0" applyBorder="0" applyAlignment="0" applyProtection="0"/>
  </cellStyleXfs>
  <cellXfs count="621">
    <xf numFmtId="0" fontId="0" fillId="0" borderId="0" xfId="0"/>
    <xf numFmtId="0" fontId="0" fillId="0" borderId="0" xfId="0" applyProtection="1">
      <protection locked="0"/>
    </xf>
    <xf numFmtId="0" fontId="0" fillId="0" borderId="5" xfId="0" applyBorder="1" applyAlignment="1" applyProtection="1">
      <alignment wrapText="1"/>
      <protection locked="0"/>
    </xf>
    <xf numFmtId="49" fontId="1" fillId="4" borderId="9" xfId="0" applyNumberFormat="1" applyFont="1" applyFill="1" applyBorder="1" applyAlignment="1" applyProtection="1">
      <alignment horizontal="left" vertical="center" wrapText="1"/>
      <protection locked="0"/>
    </xf>
    <xf numFmtId="0" fontId="0" fillId="0" borderId="0" xfId="0" applyAlignment="1" applyProtection="1">
      <alignment wrapText="1"/>
      <protection locked="0"/>
    </xf>
    <xf numFmtId="4" fontId="0" fillId="0" borderId="14" xfId="0" applyNumberFormat="1" applyBorder="1" applyProtection="1">
      <protection locked="0"/>
    </xf>
    <xf numFmtId="0" fontId="0" fillId="0" borderId="13" xfId="0" applyBorder="1" applyAlignment="1" applyProtection="1">
      <alignment horizontal="center"/>
      <protection locked="0"/>
    </xf>
    <xf numFmtId="0" fontId="0" fillId="0" borderId="13" xfId="0" applyBorder="1" applyAlignment="1" applyProtection="1">
      <alignment horizontal="center" wrapText="1"/>
      <protection locked="0"/>
    </xf>
    <xf numFmtId="4" fontId="0" fillId="0" borderId="13" xfId="0" applyNumberFormat="1" applyBorder="1" applyAlignment="1" applyProtection="1">
      <alignment horizontal="center"/>
      <protection locked="0"/>
    </xf>
    <xf numFmtId="49" fontId="0" fillId="0" borderId="23" xfId="0" applyNumberFormat="1" applyFont="1" applyBorder="1" applyAlignment="1" applyProtection="1">
      <alignment horizontal="left" vertical="center" wrapText="1"/>
      <protection locked="0"/>
    </xf>
    <xf numFmtId="0" fontId="0" fillId="0" borderId="22" xfId="0" applyBorder="1" applyAlignment="1" applyProtection="1">
      <alignment horizontal="center"/>
      <protection locked="0"/>
    </xf>
    <xf numFmtId="0" fontId="0" fillId="0" borderId="22" xfId="0" applyBorder="1" applyAlignment="1" applyProtection="1">
      <protection locked="0"/>
    </xf>
    <xf numFmtId="0" fontId="0" fillId="6" borderId="0" xfId="0" applyFill="1" applyBorder="1" applyAlignment="1" applyProtection="1">
      <alignment wrapText="1"/>
      <protection locked="0"/>
    </xf>
    <xf numFmtId="4" fontId="0" fillId="0" borderId="0" xfId="0" applyNumberFormat="1" applyProtection="1">
      <protection locked="0"/>
    </xf>
    <xf numFmtId="0" fontId="3" fillId="0" borderId="5" xfId="0" applyFont="1" applyBorder="1" applyAlignment="1" applyProtection="1">
      <alignment vertical="center" wrapText="1"/>
      <protection locked="0"/>
    </xf>
    <xf numFmtId="0" fontId="12" fillId="0" borderId="21" xfId="0" applyFont="1" applyFill="1" applyBorder="1" applyAlignment="1" applyProtection="1">
      <alignment vertical="center" wrapText="1"/>
      <protection locked="0"/>
    </xf>
    <xf numFmtId="49" fontId="0" fillId="0" borderId="14" xfId="0" applyNumberFormat="1" applyFont="1" applyBorder="1" applyAlignment="1" applyProtection="1">
      <alignment horizontal="left" vertical="center" wrapText="1"/>
      <protection locked="0"/>
    </xf>
    <xf numFmtId="0" fontId="1" fillId="6" borderId="0" xfId="0" applyFont="1" applyFill="1" applyBorder="1" applyAlignment="1" applyProtection="1">
      <alignment horizontal="left" vertical="center" wrapText="1"/>
      <protection locked="0"/>
    </xf>
    <xf numFmtId="49" fontId="0" fillId="0" borderId="13" xfId="0" applyNumberFormat="1" applyFont="1" applyBorder="1" applyAlignment="1" applyProtection="1">
      <alignment horizontal="left" vertical="center" wrapText="1"/>
      <protection locked="0"/>
    </xf>
    <xf numFmtId="0" fontId="0" fillId="0" borderId="13" xfId="0" applyBorder="1" applyAlignment="1" applyProtection="1">
      <protection locked="0"/>
    </xf>
    <xf numFmtId="4" fontId="0" fillId="0" borderId="13" xfId="0" applyNumberFormat="1" applyBorder="1" applyProtection="1">
      <protection locked="0"/>
    </xf>
    <xf numFmtId="0" fontId="0" fillId="0" borderId="9" xfId="0" applyBorder="1" applyAlignment="1" applyProtection="1">
      <protection locked="0"/>
    </xf>
    <xf numFmtId="0" fontId="0" fillId="0" borderId="30" xfId="0" applyBorder="1" applyProtection="1">
      <protection locked="0"/>
    </xf>
    <xf numFmtId="0" fontId="0" fillId="0" borderId="0" xfId="0" applyBorder="1" applyProtection="1">
      <protection locked="0"/>
    </xf>
    <xf numFmtId="4" fontId="0" fillId="0" borderId="0" xfId="0" applyNumberFormat="1"/>
    <xf numFmtId="49" fontId="1" fillId="3" borderId="8" xfId="0" applyNumberFormat="1" applyFont="1" applyFill="1" applyBorder="1" applyAlignment="1" applyProtection="1">
      <alignment horizontal="left" vertical="center" wrapText="1"/>
      <protection locked="0"/>
    </xf>
    <xf numFmtId="0" fontId="0" fillId="3" borderId="8" xfId="0" applyFill="1" applyBorder="1" applyAlignment="1" applyProtection="1">
      <protection locked="0"/>
    </xf>
    <xf numFmtId="4" fontId="2" fillId="3" borderId="12" xfId="0" applyNumberFormat="1" applyFont="1" applyFill="1" applyBorder="1" applyProtection="1">
      <protection locked="0"/>
    </xf>
    <xf numFmtId="4" fontId="2" fillId="3" borderId="12" xfId="0" applyNumberFormat="1" applyFont="1" applyFill="1" applyBorder="1" applyProtection="1">
      <protection locked="0" hidden="1"/>
    </xf>
    <xf numFmtId="0" fontId="0" fillId="3" borderId="12" xfId="0" applyFill="1" applyBorder="1" applyAlignment="1" applyProtection="1">
      <protection locked="0"/>
    </xf>
    <xf numFmtId="49" fontId="1" fillId="3" borderId="22" xfId="0" applyNumberFormat="1" applyFont="1" applyFill="1" applyBorder="1" applyAlignment="1" applyProtection="1">
      <alignment horizontal="left" vertical="center" wrapText="1"/>
      <protection locked="0"/>
    </xf>
    <xf numFmtId="4" fontId="2" fillId="3" borderId="12" xfId="0" applyNumberFormat="1" applyFont="1" applyFill="1" applyBorder="1" applyAlignment="1" applyProtection="1">
      <alignment wrapText="1"/>
      <protection locked="0"/>
    </xf>
    <xf numFmtId="4" fontId="0" fillId="0" borderId="13" xfId="0" applyNumberFormat="1" applyBorder="1" applyAlignment="1" applyProtection="1">
      <alignment wrapText="1"/>
      <protection locked="0"/>
    </xf>
    <xf numFmtId="4" fontId="2" fillId="3" borderId="12" xfId="0" applyNumberFormat="1" applyFont="1" applyFill="1" applyBorder="1" applyAlignment="1" applyProtection="1">
      <alignment wrapText="1"/>
      <protection locked="0" hidden="1"/>
    </xf>
    <xf numFmtId="4" fontId="0" fillId="0" borderId="17" xfId="0" applyNumberFormat="1" applyBorder="1" applyAlignment="1" applyProtection="1">
      <alignment wrapText="1"/>
      <protection locked="0"/>
    </xf>
    <xf numFmtId="4" fontId="2" fillId="3" borderId="18" xfId="0" applyNumberFormat="1" applyFont="1" applyFill="1" applyBorder="1" applyAlignment="1" applyProtection="1">
      <alignment wrapText="1"/>
      <protection locked="0"/>
    </xf>
    <xf numFmtId="14" fontId="0" fillId="0" borderId="13" xfId="0" applyNumberFormat="1" applyBorder="1" applyAlignment="1" applyProtection="1">
      <alignment horizontal="center"/>
      <protection locked="0"/>
    </xf>
    <xf numFmtId="49" fontId="0" fillId="0" borderId="13" xfId="0" applyNumberFormat="1" applyBorder="1" applyAlignment="1" applyProtection="1">
      <alignment horizontal="center"/>
      <protection locked="0"/>
    </xf>
    <xf numFmtId="49" fontId="0" fillId="0" borderId="14" xfId="0" applyNumberFormat="1" applyBorder="1" applyProtection="1">
      <protection locked="0"/>
    </xf>
    <xf numFmtId="49" fontId="2" fillId="3" borderId="12" xfId="0" applyNumberFormat="1" applyFont="1" applyFill="1" applyBorder="1" applyProtection="1">
      <protection locked="0"/>
    </xf>
    <xf numFmtId="49" fontId="0" fillId="0" borderId="13" xfId="0" applyNumberFormat="1" applyBorder="1" applyProtection="1">
      <protection locked="0"/>
    </xf>
    <xf numFmtId="49" fontId="2" fillId="3" borderId="12" xfId="0" applyNumberFormat="1" applyFont="1" applyFill="1" applyBorder="1" applyProtection="1">
      <protection locked="0" hidden="1"/>
    </xf>
    <xf numFmtId="49" fontId="0" fillId="6" borderId="0" xfId="0" applyNumberFormat="1" applyFill="1" applyBorder="1" applyAlignment="1" applyProtection="1">
      <alignment wrapText="1"/>
      <protection locked="0"/>
    </xf>
    <xf numFmtId="49" fontId="0" fillId="0" borderId="0" xfId="0" applyNumberFormat="1" applyProtection="1">
      <protection locked="0"/>
    </xf>
    <xf numFmtId="0" fontId="2" fillId="0" borderId="0" xfId="0" applyFont="1"/>
    <xf numFmtId="0" fontId="13" fillId="3" borderId="5" xfId="0" applyFont="1" applyFill="1" applyBorder="1" applyAlignment="1" applyProtection="1">
      <alignment horizontal="center" vertical="center"/>
      <protection locked="0"/>
    </xf>
    <xf numFmtId="0" fontId="13" fillId="0" borderId="5" xfId="0" applyFont="1" applyBorder="1" applyAlignment="1" applyProtection="1">
      <alignment horizontal="center" vertical="center"/>
      <protection locked="0"/>
    </xf>
    <xf numFmtId="0" fontId="13" fillId="0" borderId="5" xfId="0" applyFont="1" applyFill="1" applyBorder="1" applyAlignment="1" applyProtection="1">
      <alignment horizontal="center" vertical="center"/>
      <protection locked="0"/>
    </xf>
    <xf numFmtId="0" fontId="13" fillId="6" borderId="5" xfId="0" applyFont="1" applyFill="1" applyBorder="1" applyAlignment="1" applyProtection="1">
      <alignment horizontal="center" vertical="center"/>
      <protection locked="0"/>
    </xf>
    <xf numFmtId="0" fontId="13" fillId="3" borderId="1" xfId="0" applyFont="1" applyFill="1" applyBorder="1" applyAlignment="1" applyProtection="1">
      <alignment horizontal="center" vertical="center"/>
      <protection locked="0"/>
    </xf>
    <xf numFmtId="0" fontId="13" fillId="0" borderId="0" xfId="0" applyFont="1" applyAlignment="1" applyProtection="1">
      <alignment horizontal="center"/>
      <protection locked="0"/>
    </xf>
    <xf numFmtId="4" fontId="1" fillId="0" borderId="26" xfId="0" applyNumberFormat="1" applyFont="1" applyBorder="1" applyAlignment="1" applyProtection="1">
      <alignment horizontal="center" vertical="center" wrapText="1"/>
      <protection locked="0"/>
    </xf>
    <xf numFmtId="0" fontId="13" fillId="2" borderId="18" xfId="0" applyFont="1" applyFill="1" applyBorder="1" applyAlignment="1" applyProtection="1">
      <alignment horizontal="center" vertical="center"/>
      <protection locked="0"/>
    </xf>
    <xf numFmtId="0" fontId="13" fillId="2" borderId="21" xfId="0" applyFont="1" applyFill="1" applyBorder="1" applyAlignment="1" applyProtection="1">
      <alignment horizontal="center" vertical="center"/>
      <protection locked="0"/>
    </xf>
    <xf numFmtId="0" fontId="13" fillId="2" borderId="23" xfId="0" applyFont="1" applyFill="1" applyBorder="1" applyAlignment="1" applyProtection="1">
      <alignment horizontal="center" vertical="center"/>
      <protection locked="0"/>
    </xf>
    <xf numFmtId="0" fontId="1" fillId="6" borderId="5" xfId="0" applyFont="1" applyFill="1" applyBorder="1" applyAlignment="1" applyProtection="1">
      <alignment horizontal="left" vertical="center" wrapText="1"/>
      <protection locked="0"/>
    </xf>
    <xf numFmtId="4" fontId="2" fillId="3" borderId="17" xfId="0" applyNumberFormat="1" applyFont="1" applyFill="1" applyBorder="1" applyAlignment="1" applyProtection="1">
      <alignment wrapText="1"/>
      <protection locked="0"/>
    </xf>
    <xf numFmtId="4" fontId="2" fillId="3" borderId="17" xfId="0" applyNumberFormat="1" applyFont="1" applyFill="1" applyBorder="1" applyProtection="1">
      <protection locked="0"/>
    </xf>
    <xf numFmtId="49" fontId="2" fillId="3" borderId="17" xfId="0" applyNumberFormat="1" applyFont="1" applyFill="1" applyBorder="1" applyProtection="1">
      <protection locked="0"/>
    </xf>
    <xf numFmtId="49" fontId="1" fillId="3" borderId="17" xfId="0" applyNumberFormat="1" applyFont="1" applyFill="1" applyBorder="1" applyAlignment="1" applyProtection="1">
      <alignment horizontal="left" vertical="center" wrapText="1"/>
      <protection locked="0"/>
    </xf>
    <xf numFmtId="0" fontId="0" fillId="3" borderId="37" xfId="0" applyFill="1" applyBorder="1" applyAlignment="1" applyProtection="1">
      <protection locked="0"/>
    </xf>
    <xf numFmtId="4" fontId="2" fillId="3" borderId="26" xfId="0" applyNumberFormat="1" applyFont="1" applyFill="1" applyBorder="1" applyAlignment="1" applyProtection="1">
      <alignment horizontal="center"/>
    </xf>
    <xf numFmtId="4" fontId="2" fillId="3" borderId="12" xfId="0" applyNumberFormat="1" applyFont="1" applyFill="1" applyBorder="1" applyAlignment="1" applyProtection="1">
      <alignment horizontal="center"/>
    </xf>
    <xf numFmtId="49" fontId="1" fillId="0" borderId="27" xfId="0" applyNumberFormat="1" applyFont="1" applyBorder="1" applyAlignment="1" applyProtection="1">
      <alignment horizontal="left" vertical="center" wrapText="1"/>
      <protection locked="0"/>
    </xf>
    <xf numFmtId="49" fontId="1" fillId="0" borderId="13" xfId="0" applyNumberFormat="1" applyFont="1" applyBorder="1" applyAlignment="1" applyProtection="1">
      <alignment horizontal="left" vertical="center" wrapText="1"/>
      <protection locked="0"/>
    </xf>
    <xf numFmtId="0" fontId="0" fillId="0" borderId="9" xfId="0" applyBorder="1" applyAlignment="1" applyProtection="1">
      <alignment horizontal="center"/>
      <protection locked="0"/>
    </xf>
    <xf numFmtId="4" fontId="2" fillId="3" borderId="17" xfId="0" applyNumberFormat="1" applyFont="1" applyFill="1" applyBorder="1" applyAlignment="1" applyProtection="1">
      <alignment horizontal="center"/>
    </xf>
    <xf numFmtId="4" fontId="2" fillId="7" borderId="13" xfId="0" applyNumberFormat="1" applyFont="1" applyFill="1" applyBorder="1" applyAlignment="1" applyProtection="1">
      <alignment horizontal="center"/>
    </xf>
    <xf numFmtId="0" fontId="2" fillId="0" borderId="3" xfId="0" applyFont="1" applyBorder="1" applyAlignment="1" applyProtection="1">
      <alignment vertical="center" wrapText="1"/>
      <protection locked="0"/>
    </xf>
    <xf numFmtId="0" fontId="12" fillId="0" borderId="25" xfId="0" applyFont="1" applyFill="1" applyBorder="1" applyAlignment="1" applyProtection="1">
      <alignment vertical="center" wrapText="1"/>
      <protection locked="0"/>
    </xf>
    <xf numFmtId="0" fontId="12" fillId="0" borderId="23" xfId="0" applyFont="1" applyBorder="1" applyAlignment="1" applyProtection="1">
      <alignment vertical="center" wrapText="1"/>
      <protection locked="0"/>
    </xf>
    <xf numFmtId="4" fontId="0" fillId="0" borderId="0" xfId="0" applyNumberFormat="1" applyBorder="1" applyProtection="1">
      <protection locked="0"/>
    </xf>
    <xf numFmtId="4" fontId="2" fillId="6" borderId="0" xfId="0" applyNumberFormat="1" applyFont="1" applyFill="1" applyBorder="1" applyAlignment="1" applyProtection="1">
      <alignment horizontal="center"/>
    </xf>
    <xf numFmtId="4" fontId="0" fillId="6" borderId="0" xfId="0" applyNumberFormat="1" applyFill="1" applyBorder="1" applyAlignment="1" applyProtection="1">
      <alignment horizontal="center"/>
      <protection locked="0"/>
    </xf>
    <xf numFmtId="4" fontId="1" fillId="6" borderId="0" xfId="0" applyNumberFormat="1" applyFont="1" applyFill="1" applyBorder="1" applyAlignment="1" applyProtection="1">
      <alignment horizontal="center" vertical="center" wrapText="1"/>
      <protection locked="0"/>
    </xf>
    <xf numFmtId="164" fontId="0" fillId="6" borderId="0" xfId="0" applyNumberFormat="1" applyFill="1" applyBorder="1" applyAlignment="1" applyProtection="1">
      <alignment horizontal="center" wrapText="1"/>
      <protection locked="0"/>
    </xf>
    <xf numFmtId="4" fontId="0" fillId="6" borderId="0" xfId="0" applyNumberFormat="1" applyFill="1" applyBorder="1" applyAlignment="1" applyProtection="1">
      <alignment horizontal="center" wrapText="1"/>
    </xf>
    <xf numFmtId="4" fontId="0" fillId="6" borderId="0" xfId="0" applyNumberFormat="1" applyFill="1" applyBorder="1" applyAlignment="1" applyProtection="1">
      <alignment horizontal="center"/>
    </xf>
    <xf numFmtId="9" fontId="0" fillId="6" borderId="0" xfId="1" applyNumberFormat="1" applyFont="1" applyFill="1" applyBorder="1" applyAlignment="1" applyProtection="1">
      <alignment horizontal="center"/>
    </xf>
    <xf numFmtId="4" fontId="2" fillId="6" borderId="0" xfId="0" applyNumberFormat="1" applyFont="1" applyFill="1" applyBorder="1" applyAlignment="1" applyProtection="1">
      <alignment horizontal="center"/>
      <protection locked="0"/>
    </xf>
    <xf numFmtId="0" fontId="2" fillId="6" borderId="0" xfId="0" applyFont="1" applyFill="1" applyBorder="1" applyAlignment="1" applyProtection="1">
      <alignment horizontal="center" vertical="center" wrapText="1"/>
      <protection locked="0"/>
    </xf>
    <xf numFmtId="10" fontId="0" fillId="6" borderId="0" xfId="0" applyNumberFormat="1" applyFill="1" applyBorder="1" applyAlignment="1" applyProtection="1">
      <alignment horizontal="center"/>
    </xf>
    <xf numFmtId="4" fontId="0" fillId="6" borderId="0" xfId="0" applyNumberFormat="1" applyFill="1" applyBorder="1" applyProtection="1">
      <protection locked="0"/>
    </xf>
    <xf numFmtId="4" fontId="0" fillId="6" borderId="13" xfId="0" applyNumberFormat="1" applyFill="1" applyBorder="1" applyAlignment="1" applyProtection="1">
      <alignment horizontal="center"/>
      <protection locked="0"/>
    </xf>
    <xf numFmtId="10" fontId="0" fillId="6" borderId="13" xfId="0" applyNumberFormat="1" applyFill="1" applyBorder="1" applyAlignment="1" applyProtection="1">
      <alignment horizontal="center"/>
      <protection locked="0"/>
    </xf>
    <xf numFmtId="10" fontId="1" fillId="6" borderId="0" xfId="0" applyNumberFormat="1" applyFont="1" applyFill="1" applyBorder="1" applyAlignment="1" applyProtection="1">
      <alignment horizontal="center" vertical="center" wrapText="1"/>
      <protection locked="0"/>
    </xf>
    <xf numFmtId="10" fontId="0" fillId="6" borderId="0" xfId="0" applyNumberFormat="1" applyFill="1" applyBorder="1" applyAlignment="1" applyProtection="1">
      <alignment horizontal="center" wrapText="1"/>
      <protection locked="0"/>
    </xf>
    <xf numFmtId="10" fontId="0" fillId="6" borderId="0" xfId="0" applyNumberFormat="1" applyFill="1" applyBorder="1" applyAlignment="1" applyProtection="1">
      <alignment horizontal="center" wrapText="1"/>
    </xf>
    <xf numFmtId="10" fontId="2" fillId="6" borderId="0" xfId="0" applyNumberFormat="1" applyFont="1" applyFill="1" applyBorder="1" applyAlignment="1" applyProtection="1">
      <alignment horizontal="center"/>
    </xf>
    <xf numFmtId="10" fontId="0" fillId="6" borderId="0" xfId="1" applyNumberFormat="1" applyFont="1" applyFill="1" applyBorder="1" applyAlignment="1" applyProtection="1">
      <alignment horizontal="center"/>
    </xf>
    <xf numFmtId="10" fontId="2" fillId="6" borderId="0" xfId="0" applyNumberFormat="1" applyFont="1" applyFill="1" applyBorder="1" applyAlignment="1" applyProtection="1">
      <alignment horizontal="center"/>
      <protection locked="0"/>
    </xf>
    <xf numFmtId="10" fontId="0" fillId="6" borderId="0" xfId="0" applyNumberFormat="1" applyFill="1" applyBorder="1" applyAlignment="1" applyProtection="1">
      <alignment horizontal="center"/>
      <protection locked="0"/>
    </xf>
    <xf numFmtId="10" fontId="2" fillId="6" borderId="0" xfId="0" applyNumberFormat="1" applyFont="1" applyFill="1" applyBorder="1" applyAlignment="1" applyProtection="1">
      <alignment horizontal="center" vertical="center" wrapText="1"/>
      <protection locked="0"/>
    </xf>
    <xf numFmtId="10" fontId="0" fillId="6" borderId="0" xfId="0" applyNumberFormat="1" applyFill="1" applyBorder="1" applyProtection="1">
      <protection locked="0"/>
    </xf>
    <xf numFmtId="49" fontId="22" fillId="3" borderId="3" xfId="0" applyNumberFormat="1" applyFont="1" applyFill="1" applyBorder="1" applyAlignment="1" applyProtection="1">
      <alignment horizontal="left" vertical="center" wrapText="1"/>
      <protection locked="0"/>
    </xf>
    <xf numFmtId="0" fontId="23" fillId="3" borderId="26" xfId="0" applyFont="1" applyFill="1" applyBorder="1" applyAlignment="1" applyProtection="1">
      <alignment wrapText="1"/>
      <protection locked="0"/>
    </xf>
    <xf numFmtId="4" fontId="22" fillId="3" borderId="26" xfId="0" applyNumberFormat="1" applyFont="1" applyFill="1" applyBorder="1" applyAlignment="1" applyProtection="1">
      <alignment wrapText="1"/>
      <protection locked="0"/>
    </xf>
    <xf numFmtId="0" fontId="22" fillId="3" borderId="26" xfId="0" applyFont="1" applyFill="1" applyBorder="1" applyAlignment="1" applyProtection="1">
      <protection locked="0"/>
    </xf>
    <xf numFmtId="49" fontId="22" fillId="3" borderId="26" xfId="0" applyNumberFormat="1" applyFont="1" applyFill="1" applyBorder="1" applyAlignment="1" applyProtection="1">
      <protection locked="0"/>
    </xf>
    <xf numFmtId="4" fontId="22" fillId="3" borderId="26" xfId="0" applyNumberFormat="1" applyFont="1" applyFill="1" applyBorder="1" applyAlignment="1" applyProtection="1">
      <alignment horizontal="center"/>
    </xf>
    <xf numFmtId="4" fontId="0" fillId="6" borderId="14" xfId="0" applyNumberFormat="1" applyFill="1" applyBorder="1" applyAlignment="1" applyProtection="1">
      <alignment horizontal="center"/>
      <protection locked="0"/>
    </xf>
    <xf numFmtId="10" fontId="0" fillId="6" borderId="14" xfId="0" applyNumberFormat="1" applyFill="1" applyBorder="1" applyAlignment="1" applyProtection="1">
      <alignment horizontal="center"/>
      <protection locked="0"/>
    </xf>
    <xf numFmtId="0" fontId="0" fillId="0" borderId="39" xfId="0" applyBorder="1" applyProtection="1">
      <protection locked="0"/>
    </xf>
    <xf numFmtId="4" fontId="2" fillId="3" borderId="24" xfId="0" applyNumberFormat="1" applyFont="1" applyFill="1" applyBorder="1" applyAlignment="1" applyProtection="1">
      <alignment horizontal="center"/>
    </xf>
    <xf numFmtId="4" fontId="0" fillId="3" borderId="24" xfId="0" applyNumberFormat="1" applyFill="1" applyBorder="1" applyAlignment="1" applyProtection="1">
      <alignment horizontal="center"/>
      <protection locked="0"/>
    </xf>
    <xf numFmtId="10" fontId="2" fillId="3" borderId="24" xfId="0" applyNumberFormat="1" applyFont="1" applyFill="1" applyBorder="1" applyAlignment="1" applyProtection="1">
      <alignment horizontal="center"/>
    </xf>
    <xf numFmtId="0" fontId="0" fillId="3" borderId="32" xfId="0" applyFill="1" applyBorder="1" applyProtection="1">
      <protection locked="0"/>
    </xf>
    <xf numFmtId="0" fontId="13" fillId="0" borderId="5" xfId="0" applyFont="1" applyBorder="1" applyAlignment="1" applyProtection="1">
      <alignment horizontal="center" vertical="center" textRotation="255"/>
      <protection locked="0"/>
    </xf>
    <xf numFmtId="0" fontId="1" fillId="2" borderId="5" xfId="0" applyFont="1" applyFill="1" applyBorder="1" applyAlignment="1" applyProtection="1">
      <alignment horizontal="center" vertical="center" wrapText="1"/>
      <protection locked="0"/>
    </xf>
    <xf numFmtId="0" fontId="2" fillId="5" borderId="27" xfId="0" applyFont="1" applyFill="1" applyBorder="1" applyAlignment="1" applyProtection="1">
      <alignment horizontal="center" vertical="center" wrapText="1"/>
      <protection locked="0"/>
    </xf>
    <xf numFmtId="4" fontId="2" fillId="5" borderId="27" xfId="0" applyNumberFormat="1" applyFont="1" applyFill="1" applyBorder="1" applyAlignment="1" applyProtection="1">
      <alignment horizontal="center" vertical="center" wrapText="1"/>
      <protection locked="0"/>
    </xf>
    <xf numFmtId="0" fontId="1" fillId="13" borderId="17" xfId="0" applyFont="1" applyFill="1" applyBorder="1" applyAlignment="1" applyProtection="1">
      <alignment horizontal="center" vertical="center" wrapText="1"/>
      <protection locked="0"/>
    </xf>
    <xf numFmtId="0" fontId="21" fillId="12" borderId="1" xfId="0" applyFont="1" applyFill="1" applyBorder="1" applyAlignment="1" applyProtection="1">
      <alignment horizontal="center" vertical="center" wrapText="1"/>
      <protection locked="0"/>
    </xf>
    <xf numFmtId="0" fontId="21" fillId="12" borderId="2" xfId="0" applyFont="1" applyFill="1" applyBorder="1" applyAlignment="1" applyProtection="1">
      <alignment wrapText="1"/>
      <protection locked="0"/>
    </xf>
    <xf numFmtId="4" fontId="0" fillId="0" borderId="20" xfId="0" applyNumberFormat="1" applyBorder="1" applyAlignment="1" applyProtection="1">
      <alignment horizontal="center"/>
      <protection locked="0"/>
    </xf>
    <xf numFmtId="4" fontId="0" fillId="6" borderId="20" xfId="0" applyNumberFormat="1" applyFill="1" applyBorder="1" applyAlignment="1" applyProtection="1">
      <alignment horizontal="center"/>
      <protection locked="0"/>
    </xf>
    <xf numFmtId="10" fontId="0" fillId="6" borderId="20" xfId="0" applyNumberFormat="1" applyFill="1" applyBorder="1" applyAlignment="1" applyProtection="1">
      <alignment horizontal="center"/>
      <protection locked="0"/>
    </xf>
    <xf numFmtId="164" fontId="2" fillId="0" borderId="12" xfId="0" applyNumberFormat="1" applyFont="1" applyBorder="1" applyAlignment="1" applyProtection="1">
      <alignment horizontal="center" wrapText="1"/>
      <protection locked="0"/>
    </xf>
    <xf numFmtId="4" fontId="2" fillId="7" borderId="24" xfId="0" applyNumberFormat="1" applyFont="1" applyFill="1" applyBorder="1" applyAlignment="1" applyProtection="1">
      <alignment horizontal="center" wrapText="1"/>
    </xf>
    <xf numFmtId="9" fontId="2" fillId="7" borderId="24" xfId="1" applyNumberFormat="1" applyFont="1" applyFill="1" applyBorder="1" applyAlignment="1" applyProtection="1">
      <alignment horizontal="center"/>
    </xf>
    <xf numFmtId="4" fontId="2" fillId="7" borderId="13" xfId="0" applyNumberFormat="1" applyFont="1" applyFill="1" applyBorder="1" applyAlignment="1" applyProtection="1">
      <alignment horizontal="center" wrapText="1"/>
    </xf>
    <xf numFmtId="4" fontId="2" fillId="0" borderId="13" xfId="0" applyNumberFormat="1" applyFont="1" applyBorder="1" applyAlignment="1" applyProtection="1">
      <alignment horizontal="center"/>
      <protection locked="0"/>
    </xf>
    <xf numFmtId="0" fontId="6" fillId="14" borderId="18" xfId="0" applyFont="1" applyFill="1" applyBorder="1" applyAlignment="1" applyProtection="1">
      <alignment vertical="center" wrapText="1"/>
    </xf>
    <xf numFmtId="0" fontId="0" fillId="14" borderId="12" xfId="0" applyFill="1" applyBorder="1" applyAlignment="1" applyProtection="1">
      <alignment horizontal="center"/>
    </xf>
    <xf numFmtId="0" fontId="0" fillId="14" borderId="12" xfId="0" applyFill="1" applyBorder="1" applyAlignment="1" applyProtection="1">
      <alignment horizontal="center" wrapText="1"/>
      <protection locked="0"/>
    </xf>
    <xf numFmtId="0" fontId="0" fillId="14" borderId="12" xfId="0" applyFill="1" applyBorder="1" applyAlignment="1" applyProtection="1">
      <alignment horizontal="center"/>
      <protection locked="0"/>
    </xf>
    <xf numFmtId="49" fontId="0" fillId="14" borderId="12" xfId="0" applyNumberFormat="1" applyFill="1" applyBorder="1" applyAlignment="1" applyProtection="1">
      <alignment horizontal="center"/>
      <protection locked="0"/>
    </xf>
    <xf numFmtId="4" fontId="0" fillId="14" borderId="24" xfId="0" applyNumberFormat="1" applyFill="1" applyBorder="1" applyAlignment="1" applyProtection="1">
      <alignment horizontal="center"/>
      <protection locked="0"/>
    </xf>
    <xf numFmtId="10" fontId="0" fillId="14" borderId="24" xfId="0" applyNumberFormat="1" applyFill="1" applyBorder="1" applyAlignment="1" applyProtection="1">
      <alignment horizontal="center"/>
      <protection locked="0"/>
    </xf>
    <xf numFmtId="0" fontId="6" fillId="15" borderId="21" xfId="0" applyFont="1" applyFill="1" applyBorder="1" applyAlignment="1" applyProtection="1">
      <alignment vertical="center" wrapText="1"/>
    </xf>
    <xf numFmtId="0" fontId="0" fillId="15" borderId="13" xfId="0" applyFill="1" applyBorder="1" applyAlignment="1" applyProtection="1">
      <alignment horizontal="center"/>
    </xf>
    <xf numFmtId="0" fontId="0" fillId="15" borderId="13" xfId="0" applyFill="1" applyBorder="1" applyAlignment="1" applyProtection="1">
      <alignment horizontal="center" wrapText="1"/>
      <protection locked="0"/>
    </xf>
    <xf numFmtId="0" fontId="0" fillId="15" borderId="13" xfId="0" applyFill="1" applyBorder="1" applyAlignment="1" applyProtection="1">
      <alignment horizontal="center"/>
      <protection locked="0"/>
    </xf>
    <xf numFmtId="49" fontId="0" fillId="15" borderId="13" xfId="0" applyNumberFormat="1" applyFill="1" applyBorder="1" applyAlignment="1" applyProtection="1">
      <alignment horizontal="center"/>
      <protection locked="0"/>
    </xf>
    <xf numFmtId="4" fontId="0" fillId="15" borderId="13" xfId="0" applyNumberFormat="1" applyFill="1" applyBorder="1" applyAlignment="1" applyProtection="1">
      <alignment horizontal="center"/>
      <protection locked="0"/>
    </xf>
    <xf numFmtId="10" fontId="0" fillId="15" borderId="13" xfId="0" applyNumberFormat="1" applyFill="1" applyBorder="1" applyAlignment="1" applyProtection="1">
      <alignment horizontal="center"/>
      <protection locked="0"/>
    </xf>
    <xf numFmtId="0" fontId="0" fillId="15" borderId="30" xfId="0" applyFill="1" applyBorder="1" applyProtection="1">
      <protection locked="0"/>
    </xf>
    <xf numFmtId="0" fontId="0" fillId="15" borderId="13" xfId="0" applyFill="1" applyBorder="1" applyAlignment="1" applyProtection="1">
      <alignment horizontal="center"/>
      <protection locked="0" hidden="1"/>
    </xf>
    <xf numFmtId="0" fontId="0" fillId="7" borderId="13" xfId="0" applyFill="1" applyBorder="1" applyAlignment="1" applyProtection="1">
      <alignment horizontal="center"/>
    </xf>
    <xf numFmtId="0" fontId="0" fillId="7" borderId="13" xfId="0" applyFill="1" applyBorder="1" applyAlignment="1" applyProtection="1">
      <alignment horizontal="center" wrapText="1"/>
    </xf>
    <xf numFmtId="0" fontId="0" fillId="7" borderId="13" xfId="0" applyFill="1" applyBorder="1" applyAlignment="1" applyProtection="1">
      <alignment horizontal="center" wrapText="1"/>
      <protection locked="0"/>
    </xf>
    <xf numFmtId="49" fontId="0" fillId="7" borderId="13" xfId="0" applyNumberFormat="1" applyFill="1" applyBorder="1" applyAlignment="1" applyProtection="1">
      <alignment horizontal="center" wrapText="1"/>
      <protection locked="0"/>
    </xf>
    <xf numFmtId="4" fontId="0" fillId="7" borderId="13" xfId="0" applyNumberFormat="1" applyFill="1" applyBorder="1" applyAlignment="1" applyProtection="1">
      <alignment horizontal="center"/>
      <protection locked="0"/>
    </xf>
    <xf numFmtId="0" fontId="6" fillId="7" borderId="13" xfId="0" applyFont="1" applyFill="1" applyBorder="1" applyAlignment="1" applyProtection="1">
      <alignment vertical="center" wrapText="1"/>
    </xf>
    <xf numFmtId="0" fontId="0" fillId="15" borderId="13" xfId="0" applyFill="1" applyBorder="1" applyAlignment="1" applyProtection="1">
      <alignment horizontal="center" wrapText="1"/>
    </xf>
    <xf numFmtId="49" fontId="0" fillId="15" borderId="13" xfId="0" applyNumberFormat="1" applyFill="1" applyBorder="1" applyAlignment="1" applyProtection="1">
      <alignment horizontal="center" wrapText="1"/>
      <protection locked="0"/>
    </xf>
    <xf numFmtId="0" fontId="17" fillId="7" borderId="21" xfId="0" applyFont="1" applyFill="1" applyBorder="1" applyAlignment="1" applyProtection="1">
      <alignment vertical="center" wrapText="1"/>
    </xf>
    <xf numFmtId="10" fontId="0" fillId="7" borderId="13" xfId="0" applyNumberFormat="1" applyFill="1" applyBorder="1" applyAlignment="1" applyProtection="1">
      <alignment horizontal="center"/>
      <protection locked="0"/>
    </xf>
    <xf numFmtId="4" fontId="22" fillId="3" borderId="26" xfId="0" applyNumberFormat="1" applyFont="1" applyFill="1" applyBorder="1" applyAlignment="1" applyProtection="1">
      <alignment horizontal="center"/>
      <protection locked="0"/>
    </xf>
    <xf numFmtId="4" fontId="2" fillId="3" borderId="26" xfId="0" applyNumberFormat="1" applyFont="1" applyFill="1" applyBorder="1" applyAlignment="1" applyProtection="1">
      <alignment horizontal="center"/>
      <protection locked="0"/>
    </xf>
    <xf numFmtId="4" fontId="2" fillId="3" borderId="17" xfId="0" applyNumberFormat="1" applyFont="1" applyFill="1" applyBorder="1" applyAlignment="1" applyProtection="1">
      <alignment horizontal="center"/>
      <protection locked="0"/>
    </xf>
    <xf numFmtId="4" fontId="0" fillId="0" borderId="30" xfId="0" applyNumberFormat="1" applyBorder="1" applyProtection="1">
      <protection locked="0"/>
    </xf>
    <xf numFmtId="4" fontId="0" fillId="15" borderId="30" xfId="0" applyNumberFormat="1" applyFill="1" applyBorder="1" applyProtection="1">
      <protection locked="0"/>
    </xf>
    <xf numFmtId="4" fontId="0" fillId="7" borderId="30" xfId="0" applyNumberFormat="1" applyFont="1" applyFill="1" applyBorder="1" applyProtection="1">
      <protection locked="0"/>
    </xf>
    <xf numFmtId="4" fontId="0" fillId="7" borderId="30" xfId="0" applyNumberFormat="1" applyFill="1" applyBorder="1" applyProtection="1">
      <protection locked="0"/>
    </xf>
    <xf numFmtId="10" fontId="0" fillId="0" borderId="0" xfId="0" applyNumberFormat="1" applyBorder="1" applyProtection="1">
      <protection locked="0"/>
    </xf>
    <xf numFmtId="10" fontId="0" fillId="0" borderId="0" xfId="0" applyNumberFormat="1" applyProtection="1">
      <protection locked="0"/>
    </xf>
    <xf numFmtId="4" fontId="0" fillId="0" borderId="39" xfId="0" applyNumberFormat="1" applyBorder="1" applyProtection="1">
      <protection locked="0"/>
    </xf>
    <xf numFmtId="0" fontId="12" fillId="0" borderId="13" xfId="0" applyFont="1" applyFill="1" applyBorder="1" applyAlignment="1" applyProtection="1">
      <alignment vertical="center" wrapText="1"/>
      <protection locked="0"/>
    </xf>
    <xf numFmtId="0" fontId="2" fillId="3" borderId="24" xfId="0" applyFont="1" applyFill="1" applyBorder="1" applyAlignment="1" applyProtection="1">
      <alignment wrapText="1"/>
      <protection locked="0"/>
    </xf>
    <xf numFmtId="49" fontId="2" fillId="3" borderId="24" xfId="0" applyNumberFormat="1" applyFont="1" applyFill="1" applyBorder="1" applyAlignment="1" applyProtection="1">
      <alignment wrapText="1"/>
      <protection locked="0"/>
    </xf>
    <xf numFmtId="4" fontId="0" fillId="3" borderId="32" xfId="0" applyNumberFormat="1" applyFill="1" applyBorder="1" applyProtection="1">
      <protection locked="0"/>
    </xf>
    <xf numFmtId="165" fontId="0" fillId="17" borderId="30" xfId="0" applyNumberFormat="1" applyFont="1" applyFill="1" applyBorder="1" applyAlignment="1">
      <alignment horizontal="center" vertical="center"/>
    </xf>
    <xf numFmtId="0" fontId="0" fillId="0" borderId="0" xfId="0" applyAlignment="1">
      <alignment wrapText="1"/>
    </xf>
    <xf numFmtId="4" fontId="2" fillId="3" borderId="12" xfId="0" applyNumberFormat="1" applyFont="1" applyFill="1" applyBorder="1" applyAlignment="1" applyProtection="1">
      <alignment horizontal="center"/>
      <protection locked="0" hidden="1"/>
    </xf>
    <xf numFmtId="4" fontId="0" fillId="7" borderId="13" xfId="0" applyNumberFormat="1" applyFill="1" applyBorder="1" applyAlignment="1" applyProtection="1">
      <alignment horizontal="center" wrapText="1"/>
      <protection locked="0"/>
    </xf>
    <xf numFmtId="4" fontId="0" fillId="15" borderId="13" xfId="0" applyNumberFormat="1" applyFill="1" applyBorder="1" applyAlignment="1" applyProtection="1">
      <alignment horizontal="center" wrapText="1"/>
      <protection locked="0"/>
    </xf>
    <xf numFmtId="4" fontId="22" fillId="3" borderId="26" xfId="0" applyNumberFormat="1" applyFont="1" applyFill="1" applyBorder="1" applyAlignment="1" applyProtection="1">
      <protection locked="0"/>
    </xf>
    <xf numFmtId="4" fontId="2" fillId="3" borderId="26" xfId="0" applyNumberFormat="1" applyFont="1" applyFill="1" applyBorder="1" applyProtection="1">
      <protection locked="0"/>
    </xf>
    <xf numFmtId="4" fontId="2" fillId="3" borderId="24" xfId="0" applyNumberFormat="1" applyFont="1" applyFill="1" applyBorder="1" applyAlignment="1" applyProtection="1">
      <alignment wrapText="1"/>
      <protection locked="0"/>
    </xf>
    <xf numFmtId="4" fontId="0" fillId="0" borderId="14" xfId="0" applyNumberFormat="1" applyBorder="1" applyAlignment="1" applyProtection="1">
      <alignment horizontal="center"/>
      <protection locked="0"/>
    </xf>
    <xf numFmtId="0" fontId="0" fillId="0" borderId="9" xfId="0" applyBorder="1" applyAlignment="1" applyProtection="1">
      <alignment horizontal="center" wrapText="1"/>
      <protection locked="0"/>
    </xf>
    <xf numFmtId="4" fontId="23" fillId="3" borderId="42" xfId="0" applyNumberFormat="1" applyFont="1" applyFill="1" applyBorder="1" applyProtection="1">
      <protection locked="0"/>
    </xf>
    <xf numFmtId="0" fontId="0" fillId="3" borderId="42" xfId="0" applyFill="1" applyBorder="1" applyProtection="1">
      <protection locked="0"/>
    </xf>
    <xf numFmtId="4" fontId="0" fillId="3" borderId="42" xfId="0" applyNumberFormat="1" applyFill="1" applyBorder="1" applyProtection="1">
      <protection locked="0"/>
    </xf>
    <xf numFmtId="0" fontId="0" fillId="0" borderId="0" xfId="0" applyBorder="1" applyAlignment="1" applyProtection="1">
      <alignment horizontal="center"/>
      <protection locked="0"/>
    </xf>
    <xf numFmtId="0" fontId="0" fillId="0" borderId="0" xfId="0" applyAlignment="1" applyProtection="1">
      <alignment horizontal="center"/>
      <protection locked="0"/>
    </xf>
    <xf numFmtId="4" fontId="0" fillId="14" borderId="12" xfId="0" applyNumberFormat="1" applyFill="1" applyBorder="1" applyAlignment="1" applyProtection="1">
      <alignment horizontal="center"/>
    </xf>
    <xf numFmtId="4" fontId="0" fillId="15" borderId="13" xfId="0" applyNumberFormat="1" applyFill="1" applyBorder="1" applyAlignment="1" applyProtection="1">
      <alignment horizontal="center"/>
    </xf>
    <xf numFmtId="4" fontId="0" fillId="7" borderId="13" xfId="0" applyNumberFormat="1" applyFill="1" applyBorder="1" applyAlignment="1" applyProtection="1">
      <alignment horizontal="center"/>
    </xf>
    <xf numFmtId="0" fontId="2" fillId="6" borderId="15" xfId="0" applyFont="1" applyFill="1" applyBorder="1" applyAlignment="1" applyProtection="1">
      <alignment horizontal="left" vertical="center" wrapText="1"/>
    </xf>
    <xf numFmtId="0" fontId="13" fillId="6" borderId="11" xfId="0" applyFont="1" applyFill="1" applyBorder="1" applyAlignment="1" applyProtection="1">
      <alignment horizontal="center" vertical="center"/>
      <protection locked="0"/>
    </xf>
    <xf numFmtId="4" fontId="2" fillId="6" borderId="29" xfId="0" applyNumberFormat="1" applyFont="1" applyFill="1" applyBorder="1" applyAlignment="1" applyProtection="1">
      <alignment horizontal="center"/>
    </xf>
    <xf numFmtId="9" fontId="2" fillId="6" borderId="29" xfId="1" applyNumberFormat="1" applyFont="1" applyFill="1" applyBorder="1" applyAlignment="1" applyProtection="1">
      <alignment horizontal="center"/>
    </xf>
    <xf numFmtId="4" fontId="0" fillId="19" borderId="13" xfId="0" applyNumberFormat="1" applyFill="1" applyBorder="1" applyAlignment="1" applyProtection="1">
      <alignment horizontal="center"/>
      <protection locked="0"/>
    </xf>
    <xf numFmtId="4" fontId="0" fillId="0" borderId="30" xfId="0" applyNumberFormat="1" applyBorder="1" applyProtection="1">
      <protection locked="0" hidden="1"/>
    </xf>
    <xf numFmtId="4" fontId="0" fillId="7" borderId="30" xfId="0" applyNumberFormat="1" applyFill="1" applyBorder="1" applyProtection="1">
      <protection locked="0" hidden="1"/>
    </xf>
    <xf numFmtId="4" fontId="0" fillId="0" borderId="39" xfId="0" applyNumberFormat="1" applyBorder="1" applyProtection="1">
      <protection locked="0" hidden="1"/>
    </xf>
    <xf numFmtId="4" fontId="0" fillId="3" borderId="32" xfId="0" applyNumberFormat="1" applyFill="1" applyBorder="1" applyProtection="1">
      <protection locked="0" hidden="1"/>
    </xf>
    <xf numFmtId="4" fontId="1" fillId="3" borderId="16" xfId="0" applyNumberFormat="1" applyFont="1" applyFill="1" applyBorder="1" applyAlignment="1" applyProtection="1">
      <alignment horizontal="center"/>
      <protection locked="0"/>
    </xf>
    <xf numFmtId="4" fontId="0" fillId="8" borderId="30" xfId="0" applyNumberFormat="1" applyFill="1" applyBorder="1" applyAlignment="1" applyProtection="1">
      <alignment horizontal="right"/>
      <protection locked="0"/>
    </xf>
    <xf numFmtId="4" fontId="0" fillId="0" borderId="30" xfId="0" applyNumberFormat="1" applyBorder="1" applyAlignment="1" applyProtection="1">
      <alignment horizontal="right"/>
      <protection locked="0"/>
    </xf>
    <xf numFmtId="4" fontId="0" fillId="8" borderId="33" xfId="0" applyNumberFormat="1" applyFill="1" applyBorder="1" applyAlignment="1" applyProtection="1">
      <alignment horizontal="right"/>
      <protection locked="0"/>
    </xf>
    <xf numFmtId="4" fontId="0" fillId="20" borderId="30" xfId="0" applyNumberFormat="1" applyFill="1" applyBorder="1" applyProtection="1">
      <protection locked="0" hidden="1"/>
    </xf>
    <xf numFmtId="4" fontId="0" fillId="20" borderId="30" xfId="0" applyNumberFormat="1" applyFont="1" applyFill="1" applyBorder="1" applyProtection="1">
      <protection locked="0" hidden="1"/>
    </xf>
    <xf numFmtId="0" fontId="0" fillId="15" borderId="32" xfId="0" applyFill="1" applyBorder="1" applyProtection="1">
      <protection locked="0"/>
    </xf>
    <xf numFmtId="4" fontId="0" fillId="19" borderId="32" xfId="0" applyNumberFormat="1" applyFill="1" applyBorder="1" applyProtection="1">
      <protection hidden="1"/>
    </xf>
    <xf numFmtId="4" fontId="0" fillId="19" borderId="32" xfId="0" applyNumberFormat="1" applyFill="1" applyBorder="1" applyProtection="1">
      <protection locked="0"/>
    </xf>
    <xf numFmtId="0" fontId="0" fillId="3" borderId="16" xfId="0" applyFill="1" applyBorder="1" applyAlignment="1" applyProtection="1">
      <protection locked="0"/>
    </xf>
    <xf numFmtId="4" fontId="0" fillId="3" borderId="16" xfId="0" applyNumberFormat="1" applyFill="1" applyBorder="1" applyAlignment="1" applyProtection="1">
      <protection locked="0"/>
    </xf>
    <xf numFmtId="0" fontId="0" fillId="14" borderId="16" xfId="0" applyFill="1" applyBorder="1" applyProtection="1">
      <protection locked="0"/>
    </xf>
    <xf numFmtId="4" fontId="0" fillId="14" borderId="16" xfId="0" applyNumberFormat="1" applyFill="1" applyBorder="1" applyProtection="1">
      <protection hidden="1"/>
    </xf>
    <xf numFmtId="4" fontId="0" fillId="7" borderId="16" xfId="0" applyNumberFormat="1" applyFill="1" applyBorder="1" applyProtection="1">
      <protection hidden="1"/>
    </xf>
    <xf numFmtId="4" fontId="0" fillId="14" borderId="16" xfId="0" applyNumberFormat="1" applyFill="1" applyBorder="1" applyProtection="1">
      <protection locked="0"/>
    </xf>
    <xf numFmtId="0" fontId="0" fillId="15" borderId="22" xfId="0" applyFill="1" applyBorder="1" applyAlignment="1" applyProtection="1">
      <alignment horizontal="center"/>
      <protection locked="0"/>
    </xf>
    <xf numFmtId="4" fontId="0" fillId="3" borderId="42" xfId="0" applyNumberFormat="1" applyFill="1" applyBorder="1" applyProtection="1">
      <protection locked="0" hidden="1"/>
    </xf>
    <xf numFmtId="4" fontId="22" fillId="3" borderId="42" xfId="0" applyNumberFormat="1" applyFont="1" applyFill="1" applyBorder="1" applyProtection="1">
      <protection locked="0" hidden="1"/>
    </xf>
    <xf numFmtId="4" fontId="22" fillId="3" borderId="42" xfId="0" applyNumberFormat="1" applyFont="1" applyFill="1" applyBorder="1" applyProtection="1">
      <protection locked="0"/>
    </xf>
    <xf numFmtId="4" fontId="1" fillId="3" borderId="42" xfId="0" applyNumberFormat="1" applyFont="1" applyFill="1" applyBorder="1" applyProtection="1">
      <protection locked="0" hidden="1"/>
    </xf>
    <xf numFmtId="4" fontId="1" fillId="3" borderId="42" xfId="0" applyNumberFormat="1" applyFont="1" applyFill="1" applyBorder="1" applyProtection="1">
      <protection locked="0"/>
    </xf>
    <xf numFmtId="4" fontId="0" fillId="14" borderId="12" xfId="0" applyNumberFormat="1" applyFill="1" applyBorder="1" applyAlignment="1" applyProtection="1">
      <alignment horizontal="center"/>
      <protection locked="0"/>
    </xf>
    <xf numFmtId="4" fontId="0" fillId="22" borderId="1" xfId="0" applyNumberFormat="1" applyFill="1" applyBorder="1" applyAlignment="1" applyProtection="1">
      <alignment wrapText="1"/>
      <protection locked="0"/>
    </xf>
    <xf numFmtId="0" fontId="0" fillId="22" borderId="1" xfId="0" applyFill="1" applyBorder="1" applyAlignment="1" applyProtection="1">
      <protection locked="0"/>
    </xf>
    <xf numFmtId="49" fontId="0" fillId="22" borderId="1" xfId="0" applyNumberFormat="1" applyFill="1" applyBorder="1" applyAlignment="1" applyProtection="1">
      <protection locked="0"/>
    </xf>
    <xf numFmtId="4" fontId="1" fillId="22" borderId="1" xfId="0" applyNumberFormat="1" applyFont="1" applyFill="1" applyBorder="1" applyAlignment="1" applyProtection="1">
      <alignment horizontal="center"/>
      <protection locked="0"/>
    </xf>
    <xf numFmtId="4" fontId="2" fillId="22" borderId="1" xfId="0" applyNumberFormat="1" applyFont="1" applyFill="1" applyBorder="1" applyAlignment="1" applyProtection="1">
      <alignment horizontal="center"/>
    </xf>
    <xf numFmtId="0" fontId="0" fillId="0" borderId="10" xfId="0" applyBorder="1" applyAlignment="1" applyProtection="1">
      <alignment horizontal="center" wrapText="1"/>
      <protection locked="0"/>
    </xf>
    <xf numFmtId="4" fontId="0" fillId="6" borderId="15" xfId="1" applyNumberFormat="1" applyFont="1" applyFill="1" applyBorder="1" applyAlignment="1" applyProtection="1">
      <alignment horizontal="center" wrapText="1"/>
      <protection locked="0"/>
    </xf>
    <xf numFmtId="4" fontId="0" fillId="6" borderId="15" xfId="0" applyNumberFormat="1" applyFill="1" applyBorder="1" applyAlignment="1" applyProtection="1">
      <alignment horizontal="center" wrapText="1"/>
      <protection locked="0"/>
    </xf>
    <xf numFmtId="0" fontId="1" fillId="0" borderId="0" xfId="0" applyFont="1" applyFill="1" applyBorder="1" applyAlignment="1" applyProtection="1">
      <alignment horizontal="left" vertical="center"/>
      <protection locked="0"/>
    </xf>
    <xf numFmtId="4" fontId="0" fillId="0" borderId="0" xfId="0" applyNumberFormat="1" applyFill="1" applyBorder="1" applyProtection="1">
      <protection locked="0"/>
    </xf>
    <xf numFmtId="4" fontId="35" fillId="23" borderId="16" xfId="0" applyNumberFormat="1" applyFont="1" applyFill="1" applyBorder="1" applyAlignment="1" applyProtection="1">
      <alignment horizontal="center" vertical="center" wrapText="1"/>
      <protection locked="0"/>
    </xf>
    <xf numFmtId="0" fontId="3" fillId="14" borderId="1" xfId="0" applyFont="1" applyFill="1" applyBorder="1" applyAlignment="1" applyProtection="1">
      <alignment vertical="center" wrapText="1"/>
      <protection locked="0"/>
    </xf>
    <xf numFmtId="0" fontId="3" fillId="14" borderId="2" xfId="0" applyFont="1" applyFill="1" applyBorder="1" applyAlignment="1" applyProtection="1">
      <alignment vertical="center" wrapText="1"/>
      <protection locked="0"/>
    </xf>
    <xf numFmtId="0" fontId="3" fillId="14" borderId="28" xfId="0" applyFont="1" applyFill="1" applyBorder="1" applyAlignment="1" applyProtection="1">
      <alignment vertical="center" wrapText="1"/>
      <protection locked="0"/>
    </xf>
    <xf numFmtId="0" fontId="3" fillId="15" borderId="21" xfId="0" applyFont="1" applyFill="1" applyBorder="1" applyAlignment="1" applyProtection="1">
      <alignment wrapText="1"/>
      <protection locked="0"/>
    </xf>
    <xf numFmtId="0" fontId="3" fillId="15" borderId="15" xfId="0" applyFont="1" applyFill="1" applyBorder="1" applyAlignment="1" applyProtection="1">
      <alignment wrapText="1"/>
      <protection locked="0"/>
    </xf>
    <xf numFmtId="0" fontId="3" fillId="15" borderId="41" xfId="0" applyFont="1" applyFill="1" applyBorder="1" applyAlignment="1" applyProtection="1">
      <alignment wrapText="1"/>
      <protection locked="0"/>
    </xf>
    <xf numFmtId="0" fontId="1" fillId="7" borderId="21" xfId="0" applyFont="1" applyFill="1" applyBorder="1" applyAlignment="1" applyProtection="1">
      <alignment wrapText="1"/>
      <protection locked="0"/>
    </xf>
    <xf numFmtId="0" fontId="1" fillId="7" borderId="15" xfId="0" applyFont="1" applyFill="1" applyBorder="1" applyAlignment="1" applyProtection="1">
      <alignment wrapText="1"/>
      <protection locked="0"/>
    </xf>
    <xf numFmtId="0" fontId="1" fillId="7" borderId="41" xfId="0" applyFont="1" applyFill="1" applyBorder="1" applyAlignment="1" applyProtection="1">
      <alignment wrapText="1"/>
      <protection locked="0"/>
    </xf>
    <xf numFmtId="0" fontId="1" fillId="15" borderId="21" xfId="0" applyFont="1" applyFill="1" applyBorder="1" applyAlignment="1" applyProtection="1">
      <alignment wrapText="1"/>
      <protection locked="0"/>
    </xf>
    <xf numFmtId="0" fontId="1" fillId="15" borderId="41" xfId="0" applyFont="1" applyFill="1" applyBorder="1" applyAlignment="1" applyProtection="1">
      <alignment wrapText="1"/>
      <protection locked="0"/>
    </xf>
    <xf numFmtId="0" fontId="1" fillId="15" borderId="15" xfId="0" applyFont="1" applyFill="1" applyBorder="1" applyAlignment="1" applyProtection="1">
      <alignment wrapText="1"/>
      <protection locked="0"/>
    </xf>
    <xf numFmtId="49" fontId="22" fillId="3" borderId="18" xfId="0" applyNumberFormat="1" applyFont="1" applyFill="1" applyBorder="1" applyAlignment="1" applyProtection="1">
      <alignment wrapText="1"/>
      <protection locked="0"/>
    </xf>
    <xf numFmtId="0" fontId="22" fillId="3" borderId="19" xfId="0" applyFont="1" applyFill="1" applyBorder="1" applyAlignment="1" applyProtection="1">
      <alignment wrapText="1"/>
      <protection locked="0"/>
    </xf>
    <xf numFmtId="0" fontId="22" fillId="3" borderId="46" xfId="0" applyFont="1" applyFill="1" applyBorder="1" applyAlignment="1" applyProtection="1">
      <alignment wrapText="1"/>
      <protection locked="0"/>
    </xf>
    <xf numFmtId="49" fontId="1" fillId="3" borderId="18" xfId="0" applyNumberFormat="1" applyFont="1" applyFill="1" applyBorder="1" applyAlignment="1" applyProtection="1">
      <alignment wrapText="1"/>
      <protection locked="0"/>
    </xf>
    <xf numFmtId="0" fontId="1" fillId="3" borderId="19" xfId="0" applyFont="1" applyFill="1" applyBorder="1" applyAlignment="1" applyProtection="1">
      <alignment wrapText="1"/>
      <protection locked="0"/>
    </xf>
    <xf numFmtId="0" fontId="1" fillId="3" borderId="46" xfId="0" applyFont="1" applyFill="1" applyBorder="1" applyAlignment="1" applyProtection="1">
      <alignment wrapText="1"/>
      <protection locked="0"/>
    </xf>
    <xf numFmtId="0" fontId="6" fillId="22" borderId="1" xfId="0" applyFont="1" applyFill="1" applyBorder="1" applyAlignment="1" applyProtection="1">
      <alignment vertical="center" wrapText="1"/>
      <protection locked="0"/>
    </xf>
    <xf numFmtId="0" fontId="6" fillId="22" borderId="2" xfId="0" applyFont="1" applyFill="1" applyBorder="1" applyAlignment="1" applyProtection="1">
      <alignment vertical="center" wrapText="1"/>
      <protection locked="0"/>
    </xf>
    <xf numFmtId="0" fontId="6" fillId="22" borderId="28" xfId="0" applyFont="1" applyFill="1" applyBorder="1" applyAlignment="1" applyProtection="1">
      <alignment vertical="center" wrapText="1"/>
      <protection locked="0"/>
    </xf>
    <xf numFmtId="4" fontId="35" fillId="0" borderId="0" xfId="0" applyNumberFormat="1" applyFont="1" applyFill="1" applyBorder="1" applyAlignment="1" applyProtection="1">
      <alignment horizontal="center" vertical="center" wrapText="1"/>
      <protection locked="0"/>
    </xf>
    <xf numFmtId="4" fontId="1" fillId="0" borderId="0" xfId="0" applyNumberFormat="1" applyFont="1" applyFill="1" applyBorder="1" applyAlignment="1" applyProtection="1">
      <alignment horizontal="center"/>
      <protection locked="0"/>
    </xf>
    <xf numFmtId="4" fontId="0" fillId="0" borderId="0" xfId="0" applyNumberFormat="1" applyFill="1" applyBorder="1" applyAlignment="1" applyProtection="1">
      <alignment horizontal="right"/>
      <protection locked="0"/>
    </xf>
    <xf numFmtId="4" fontId="0" fillId="0" borderId="0" xfId="0" applyNumberFormat="1" applyFont="1" applyFill="1" applyBorder="1" applyProtection="1">
      <protection locked="0"/>
    </xf>
    <xf numFmtId="4" fontId="22" fillId="0" borderId="0" xfId="0" applyNumberFormat="1" applyFont="1" applyFill="1" applyBorder="1" applyProtection="1">
      <protection locked="0"/>
    </xf>
    <xf numFmtId="4" fontId="1" fillId="0" borderId="0" xfId="0" applyNumberFormat="1" applyFont="1" applyFill="1" applyBorder="1" applyProtection="1">
      <protection locked="0"/>
    </xf>
    <xf numFmtId="4" fontId="0" fillId="0" borderId="0" xfId="0" applyNumberFormat="1" applyFill="1" applyBorder="1" applyProtection="1">
      <protection locked="0" hidden="1"/>
    </xf>
    <xf numFmtId="0" fontId="34" fillId="24" borderId="36" xfId="0" applyFont="1" applyFill="1" applyBorder="1" applyAlignment="1" applyProtection="1">
      <alignment vertical="center" wrapText="1"/>
      <protection locked="0"/>
    </xf>
    <xf numFmtId="0" fontId="1" fillId="14" borderId="1" xfId="0" applyFont="1" applyFill="1" applyBorder="1" applyAlignment="1" applyProtection="1">
      <alignment vertical="center"/>
      <protection locked="0"/>
    </xf>
    <xf numFmtId="9" fontId="0" fillId="0" borderId="9" xfId="1" applyFont="1" applyBorder="1" applyAlignment="1" applyProtection="1">
      <alignment horizontal="center" wrapText="1"/>
      <protection locked="0"/>
    </xf>
    <xf numFmtId="9" fontId="3" fillId="15" borderId="21" xfId="1" applyFont="1" applyFill="1" applyBorder="1" applyAlignment="1" applyProtection="1">
      <alignment wrapText="1"/>
      <protection locked="0"/>
    </xf>
    <xf numFmtId="9" fontId="1" fillId="7" borderId="21" xfId="1" applyFont="1" applyFill="1" applyBorder="1" applyAlignment="1" applyProtection="1">
      <alignment wrapText="1"/>
      <protection locked="0"/>
    </xf>
    <xf numFmtId="9" fontId="1" fillId="15" borderId="21" xfId="1" applyFont="1" applyFill="1" applyBorder="1" applyAlignment="1" applyProtection="1">
      <alignment wrapText="1"/>
      <protection locked="0"/>
    </xf>
    <xf numFmtId="9" fontId="22" fillId="3" borderId="18" xfId="1" applyFont="1" applyFill="1" applyBorder="1" applyAlignment="1" applyProtection="1">
      <alignment wrapText="1"/>
      <protection locked="0"/>
    </xf>
    <xf numFmtId="9" fontId="1" fillId="3" borderId="18" xfId="1" applyFont="1" applyFill="1" applyBorder="1" applyAlignment="1" applyProtection="1">
      <alignment wrapText="1"/>
      <protection locked="0"/>
    </xf>
    <xf numFmtId="9" fontId="0" fillId="0" borderId="10" xfId="1" applyFont="1" applyBorder="1" applyAlignment="1" applyProtection="1">
      <alignment horizontal="center" wrapText="1"/>
      <protection locked="0"/>
    </xf>
    <xf numFmtId="0" fontId="36" fillId="3" borderId="16" xfId="0" applyFont="1" applyFill="1" applyBorder="1" applyAlignment="1" applyProtection="1">
      <alignment horizontal="left" vertical="center" wrapText="1"/>
      <protection locked="0"/>
    </xf>
    <xf numFmtId="4" fontId="30" fillId="0" borderId="0" xfId="0" applyNumberFormat="1" applyFont="1" applyBorder="1" applyAlignment="1" applyProtection="1">
      <alignment horizontal="center" wrapText="1"/>
      <protection locked="0"/>
    </xf>
    <xf numFmtId="4" fontId="37" fillId="0" borderId="0" xfId="0" applyNumberFormat="1" applyFont="1" applyBorder="1" applyAlignment="1" applyProtection="1">
      <alignment horizontal="center"/>
      <protection hidden="1"/>
    </xf>
    <xf numFmtId="10" fontId="37" fillId="0" borderId="0" xfId="0" applyNumberFormat="1" applyFont="1" applyBorder="1" applyAlignment="1" applyProtection="1">
      <alignment horizontal="center"/>
      <protection hidden="1"/>
    </xf>
    <xf numFmtId="4" fontId="37" fillId="0" borderId="0" xfId="0" applyNumberFormat="1" applyFont="1" applyBorder="1" applyAlignment="1" applyProtection="1">
      <alignment horizontal="center"/>
      <protection locked="0"/>
    </xf>
    <xf numFmtId="4" fontId="37" fillId="6" borderId="0" xfId="0" applyNumberFormat="1" applyFont="1" applyFill="1" applyBorder="1" applyAlignment="1" applyProtection="1">
      <alignment horizontal="center"/>
      <protection hidden="1"/>
    </xf>
    <xf numFmtId="4" fontId="37" fillId="0" borderId="0" xfId="0" applyNumberFormat="1" applyFont="1" applyBorder="1" applyAlignment="1" applyProtection="1">
      <alignment horizontal="center" vertical="center"/>
      <protection hidden="1"/>
    </xf>
    <xf numFmtId="4" fontId="35" fillId="23" borderId="1" xfId="0" applyNumberFormat="1" applyFont="1" applyFill="1" applyBorder="1" applyAlignment="1" applyProtection="1">
      <alignment horizontal="center" vertical="center" wrapText="1"/>
      <protection locked="0"/>
    </xf>
    <xf numFmtId="4" fontId="0" fillId="14" borderId="1" xfId="0" applyNumberFormat="1" applyFill="1" applyBorder="1" applyProtection="1">
      <protection locked="0"/>
    </xf>
    <xf numFmtId="4" fontId="0" fillId="8" borderId="11" xfId="0" applyNumberFormat="1" applyFill="1" applyBorder="1" applyAlignment="1" applyProtection="1">
      <alignment horizontal="right"/>
      <protection locked="0"/>
    </xf>
    <xf numFmtId="4" fontId="22" fillId="3" borderId="34" xfId="0" applyNumberFormat="1" applyFont="1" applyFill="1" applyBorder="1" applyProtection="1">
      <protection locked="0"/>
    </xf>
    <xf numFmtId="4" fontId="1" fillId="3" borderId="34" xfId="0" applyNumberFormat="1" applyFont="1" applyFill="1" applyBorder="1" applyProtection="1">
      <protection locked="0"/>
    </xf>
    <xf numFmtId="4" fontId="0" fillId="3" borderId="34" xfId="0" applyNumberFormat="1" applyFill="1" applyBorder="1" applyProtection="1">
      <protection locked="0"/>
    </xf>
    <xf numFmtId="4" fontId="0" fillId="0" borderId="11" xfId="0" applyNumberFormat="1" applyBorder="1" applyProtection="1">
      <protection locked="0"/>
    </xf>
    <xf numFmtId="4" fontId="0" fillId="0" borderId="48" xfId="0" applyNumberFormat="1" applyBorder="1" applyProtection="1">
      <protection locked="0"/>
    </xf>
    <xf numFmtId="4" fontId="0" fillId="3" borderId="31" xfId="0" applyNumberFormat="1" applyFill="1" applyBorder="1" applyProtection="1">
      <protection locked="0"/>
    </xf>
    <xf numFmtId="4" fontId="0" fillId="14" borderId="47" xfId="0" applyNumberFormat="1" applyFill="1" applyBorder="1" applyProtection="1">
      <protection locked="0"/>
    </xf>
    <xf numFmtId="4" fontId="0" fillId="0" borderId="50" xfId="0" applyNumberFormat="1" applyBorder="1" applyProtection="1">
      <protection locked="0"/>
    </xf>
    <xf numFmtId="4" fontId="0" fillId="0" borderId="52" xfId="0" applyNumberFormat="1" applyBorder="1" applyProtection="1">
      <protection locked="0"/>
    </xf>
    <xf numFmtId="4" fontId="0" fillId="3" borderId="51" xfId="0" applyNumberFormat="1" applyFill="1" applyBorder="1" applyProtection="1">
      <protection locked="0"/>
    </xf>
    <xf numFmtId="4" fontId="0" fillId="3" borderId="49" xfId="0" applyNumberFormat="1" applyFill="1" applyBorder="1" applyProtection="1">
      <protection locked="0"/>
    </xf>
    <xf numFmtId="9" fontId="0" fillId="14" borderId="16" xfId="1" applyFont="1" applyFill="1" applyBorder="1" applyProtection="1">
      <protection locked="0"/>
    </xf>
    <xf numFmtId="9" fontId="0" fillId="3" borderId="42" xfId="1" applyFont="1" applyFill="1" applyBorder="1" applyProtection="1">
      <protection locked="0"/>
    </xf>
    <xf numFmtId="9" fontId="0" fillId="0" borderId="30" xfId="1" applyFont="1" applyBorder="1" applyProtection="1">
      <protection locked="0"/>
    </xf>
    <xf numFmtId="9" fontId="0" fillId="0" borderId="39" xfId="1" applyFont="1" applyBorder="1" applyProtection="1">
      <protection locked="0"/>
    </xf>
    <xf numFmtId="9" fontId="0" fillId="3" borderId="32" xfId="1" applyFont="1" applyFill="1" applyBorder="1" applyProtection="1">
      <protection locked="0"/>
    </xf>
    <xf numFmtId="0" fontId="0" fillId="0" borderId="30" xfId="0" applyBorder="1"/>
    <xf numFmtId="0" fontId="14" fillId="10" borderId="30" xfId="0" applyFont="1" applyFill="1" applyBorder="1" applyAlignment="1">
      <alignment vertical="center" wrapText="1"/>
    </xf>
    <xf numFmtId="0" fontId="14" fillId="0" borderId="30" xfId="0" applyFont="1" applyBorder="1" applyAlignment="1">
      <alignment horizontal="center" vertical="center" wrapText="1"/>
    </xf>
    <xf numFmtId="0" fontId="15" fillId="9" borderId="30" xfId="0" applyFont="1" applyFill="1" applyBorder="1" applyAlignment="1">
      <alignment vertical="center" wrapText="1"/>
    </xf>
    <xf numFmtId="0" fontId="15" fillId="0" borderId="30" xfId="0" applyFont="1" applyBorder="1" applyAlignment="1">
      <alignment horizontal="center" vertical="center" wrapText="1"/>
    </xf>
    <xf numFmtId="0" fontId="16" fillId="0" borderId="30" xfId="0" applyFont="1" applyBorder="1" applyAlignment="1">
      <alignment vertical="center" wrapText="1"/>
    </xf>
    <xf numFmtId="0" fontId="0" fillId="0" borderId="0" xfId="0" applyAlignment="1">
      <alignment horizontal="right"/>
    </xf>
    <xf numFmtId="0" fontId="0" fillId="0" borderId="30" xfId="0" applyBorder="1" applyAlignment="1"/>
    <xf numFmtId="0" fontId="38" fillId="0" borderId="30" xfId="0" applyFont="1" applyBorder="1" applyAlignment="1">
      <alignment horizontal="center" vertical="center" wrapText="1"/>
    </xf>
    <xf numFmtId="0" fontId="0" fillId="0" borderId="0" xfId="0" applyAlignment="1"/>
    <xf numFmtId="0" fontId="39" fillId="0" borderId="30" xfId="0" applyFont="1" applyBorder="1"/>
    <xf numFmtId="0" fontId="40" fillId="0" borderId="30" xfId="0" applyFont="1" applyBorder="1" applyAlignment="1">
      <alignment horizontal="center" vertical="center" wrapText="1"/>
    </xf>
    <xf numFmtId="0" fontId="39" fillId="0" borderId="0" xfId="0" applyFont="1"/>
    <xf numFmtId="0" fontId="0" fillId="0" borderId="30" xfId="0" applyBorder="1" applyAlignment="1">
      <alignment horizontal="center"/>
    </xf>
    <xf numFmtId="0" fontId="0" fillId="0" borderId="0" xfId="0" applyAlignment="1">
      <alignment horizontal="center"/>
    </xf>
    <xf numFmtId="4" fontId="37" fillId="0" borderId="0" xfId="0" applyNumberFormat="1" applyFont="1" applyFill="1" applyBorder="1" applyAlignment="1" applyProtection="1">
      <alignment horizontal="center"/>
      <protection hidden="1"/>
    </xf>
    <xf numFmtId="10" fontId="37" fillId="0" borderId="0" xfId="0" applyNumberFormat="1" applyFont="1" applyFill="1" applyBorder="1" applyAlignment="1" applyProtection="1">
      <alignment horizontal="center"/>
      <protection locked="0"/>
    </xf>
    <xf numFmtId="4" fontId="43" fillId="25" borderId="6" xfId="0" applyNumberFormat="1" applyFont="1" applyFill="1" applyBorder="1" applyAlignment="1" applyProtection="1">
      <alignment horizontal="center" vertical="center" wrapText="1"/>
      <protection locked="0"/>
    </xf>
    <xf numFmtId="4" fontId="43" fillId="25" borderId="27" xfId="0" applyNumberFormat="1" applyFont="1" applyFill="1" applyBorder="1" applyAlignment="1" applyProtection="1">
      <alignment horizontal="center" vertical="center" wrapText="1"/>
      <protection locked="0"/>
    </xf>
    <xf numFmtId="4" fontId="30" fillId="0" borderId="27" xfId="0" applyNumberFormat="1" applyFont="1" applyFill="1" applyBorder="1" applyAlignment="1" applyProtection="1">
      <alignment vertical="center"/>
      <protection locked="0"/>
    </xf>
    <xf numFmtId="4" fontId="30" fillId="0" borderId="0" xfId="0" applyNumberFormat="1" applyFont="1" applyFill="1" applyBorder="1" applyAlignment="1" applyProtection="1">
      <alignment vertical="center"/>
      <protection locked="0"/>
    </xf>
    <xf numFmtId="0" fontId="0" fillId="0" borderId="0" xfId="0" applyFill="1" applyBorder="1" applyProtection="1">
      <protection locked="0"/>
    </xf>
    <xf numFmtId="0" fontId="0" fillId="0" borderId="32" xfId="0" applyBorder="1" applyAlignment="1" applyProtection="1">
      <protection locked="0"/>
    </xf>
    <xf numFmtId="0" fontId="13"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vertical="center" wrapText="1"/>
    </xf>
    <xf numFmtId="4" fontId="37" fillId="0" borderId="0" xfId="0" applyNumberFormat="1" applyFont="1" applyFill="1" applyBorder="1" applyAlignment="1" applyProtection="1">
      <protection hidden="1"/>
    </xf>
    <xf numFmtId="4" fontId="44" fillId="26" borderId="0" xfId="4" applyNumberFormat="1"/>
    <xf numFmtId="4" fontId="1" fillId="0" borderId="0" xfId="0" applyNumberFormat="1" applyFont="1" applyFill="1" applyBorder="1" applyAlignment="1">
      <alignment horizontal="center"/>
    </xf>
    <xf numFmtId="0" fontId="0" fillId="0" borderId="0" xfId="0" applyAlignment="1" applyProtection="1">
      <alignment vertical="center" wrapText="1"/>
      <protection locked="0"/>
    </xf>
    <xf numFmtId="0" fontId="1" fillId="0" borderId="0" xfId="0" applyFont="1" applyAlignment="1" applyProtection="1">
      <alignment horizontal="right" wrapText="1"/>
      <protection locked="0"/>
    </xf>
    <xf numFmtId="0" fontId="42" fillId="2" borderId="8" xfId="0" applyFont="1" applyFill="1" applyBorder="1" applyAlignment="1">
      <alignment horizontal="center" vertical="center"/>
    </xf>
    <xf numFmtId="4" fontId="43" fillId="10" borderId="42" xfId="0" applyNumberFormat="1" applyFont="1" applyFill="1" applyBorder="1" applyAlignment="1">
      <alignment horizontal="center"/>
    </xf>
    <xf numFmtId="4" fontId="43" fillId="10" borderId="43" xfId="0" applyNumberFormat="1" applyFont="1" applyFill="1" applyBorder="1" applyAlignment="1">
      <alignment horizontal="center"/>
    </xf>
    <xf numFmtId="0" fontId="42" fillId="2" borderId="9" xfId="0" applyFont="1" applyFill="1" applyBorder="1" applyAlignment="1">
      <alignment horizontal="center" vertical="center"/>
    </xf>
    <xf numFmtId="4" fontId="43" fillId="10" borderId="30" xfId="0" applyNumberFormat="1" applyFont="1" applyFill="1" applyBorder="1" applyAlignment="1">
      <alignment horizontal="center"/>
    </xf>
    <xf numFmtId="4" fontId="43" fillId="10" borderId="33" xfId="0" applyNumberFormat="1" applyFont="1" applyFill="1" applyBorder="1" applyAlignment="1">
      <alignment horizontal="center"/>
    </xf>
    <xf numFmtId="0" fontId="42" fillId="27" borderId="10" xfId="0" applyFont="1" applyFill="1" applyBorder="1" applyAlignment="1">
      <alignment horizontal="center" vertical="center"/>
    </xf>
    <xf numFmtId="4" fontId="43" fillId="4" borderId="39" xfId="0" applyNumberFormat="1" applyFont="1" applyFill="1" applyBorder="1" applyAlignment="1">
      <alignment horizontal="center"/>
    </xf>
    <xf numFmtId="4" fontId="43" fillId="4" borderId="38" xfId="0" applyNumberFormat="1" applyFont="1" applyFill="1" applyBorder="1" applyAlignment="1">
      <alignment horizontal="center"/>
    </xf>
    <xf numFmtId="0" fontId="0" fillId="0" borderId="0" xfId="0" applyAlignment="1" applyProtection="1">
      <alignment horizontal="center" vertical="center" wrapText="1"/>
      <protection locked="0"/>
    </xf>
    <xf numFmtId="0" fontId="45" fillId="0" borderId="0" xfId="0" applyFont="1" applyAlignment="1" applyProtection="1">
      <alignment vertical="center" wrapText="1"/>
      <protection locked="0"/>
    </xf>
    <xf numFmtId="0" fontId="42" fillId="27" borderId="8" xfId="0" applyFont="1" applyFill="1" applyBorder="1" applyAlignment="1">
      <alignment horizontal="center" vertical="center"/>
    </xf>
    <xf numFmtId="0" fontId="0" fillId="0" borderId="0" xfId="0" applyFill="1" applyBorder="1" applyAlignment="1" applyProtection="1">
      <alignment vertical="center" wrapText="1"/>
      <protection locked="0"/>
    </xf>
    <xf numFmtId="4" fontId="43" fillId="28" borderId="33" xfId="0" applyNumberFormat="1" applyFont="1" applyFill="1" applyBorder="1" applyAlignment="1">
      <alignment horizontal="center"/>
    </xf>
    <xf numFmtId="0" fontId="42" fillId="2" borderId="10" xfId="0" applyFont="1" applyFill="1" applyBorder="1" applyAlignment="1">
      <alignment horizontal="center" vertical="center"/>
    </xf>
    <xf numFmtId="4" fontId="43" fillId="28" borderId="38" xfId="0" applyNumberFormat="1" applyFont="1" applyFill="1" applyBorder="1" applyAlignment="1">
      <alignment horizontal="center"/>
    </xf>
    <xf numFmtId="0" fontId="43" fillId="0" borderId="0" xfId="0" applyFont="1" applyAlignment="1" applyProtection="1">
      <alignment horizontal="right" wrapText="1"/>
      <protection locked="0"/>
    </xf>
    <xf numFmtId="0" fontId="42" fillId="27" borderId="53" xfId="0" applyFont="1" applyFill="1" applyBorder="1" applyAlignment="1">
      <alignment horizontal="center" vertical="center"/>
    </xf>
    <xf numFmtId="4" fontId="43" fillId="10" borderId="55" xfId="0" applyNumberFormat="1" applyFont="1" applyFill="1" applyBorder="1" applyAlignment="1">
      <alignment horizontal="center"/>
    </xf>
    <xf numFmtId="0" fontId="43" fillId="0" borderId="0" xfId="0" applyFont="1" applyBorder="1" applyAlignment="1" applyProtection="1">
      <alignment vertical="center" wrapText="1"/>
      <protection locked="0"/>
    </xf>
    <xf numFmtId="4" fontId="43" fillId="28" borderId="30" xfId="0" applyNumberFormat="1" applyFont="1" applyFill="1" applyBorder="1" applyAlignment="1">
      <alignment horizontal="center"/>
    </xf>
    <xf numFmtId="4" fontId="43" fillId="28" borderId="39" xfId="0" applyNumberFormat="1" applyFont="1" applyFill="1" applyBorder="1" applyAlignment="1">
      <alignment horizontal="center"/>
    </xf>
    <xf numFmtId="4" fontId="46" fillId="10" borderId="43" xfId="0" applyNumberFormat="1" applyFont="1" applyFill="1" applyBorder="1" applyAlignment="1">
      <alignment horizontal="center"/>
    </xf>
    <xf numFmtId="4" fontId="43" fillId="10" borderId="38" xfId="0" applyNumberFormat="1" applyFont="1" applyFill="1" applyBorder="1" applyAlignment="1">
      <alignment horizontal="center"/>
    </xf>
    <xf numFmtId="0" fontId="13" fillId="2" borderId="9" xfId="0" applyFont="1" applyFill="1" applyBorder="1" applyAlignment="1" applyProtection="1">
      <alignment horizontal="center" vertical="center" wrapText="1"/>
      <protection locked="0"/>
    </xf>
    <xf numFmtId="0" fontId="13" fillId="2" borderId="9" xfId="0" applyFont="1" applyFill="1" applyBorder="1" applyAlignment="1" applyProtection="1">
      <alignment horizontal="center" vertical="center"/>
      <protection locked="0"/>
    </xf>
    <xf numFmtId="0" fontId="13" fillId="2" borderId="10" xfId="0" applyFont="1" applyFill="1" applyBorder="1" applyAlignment="1" applyProtection="1">
      <alignment horizontal="center" vertical="center" wrapText="1"/>
      <protection locked="0"/>
    </xf>
    <xf numFmtId="0" fontId="43" fillId="0" borderId="56" xfId="0" applyFont="1" applyFill="1" applyBorder="1" applyAlignment="1" applyProtection="1">
      <alignment horizontal="left" vertical="center" wrapText="1"/>
      <protection locked="0"/>
    </xf>
    <xf numFmtId="0" fontId="0" fillId="0" borderId="56" xfId="0" applyFill="1" applyBorder="1" applyAlignment="1" applyProtection="1">
      <alignment vertical="center" wrapText="1"/>
      <protection locked="0"/>
    </xf>
    <xf numFmtId="0" fontId="43" fillId="9" borderId="16" xfId="0" applyFont="1" applyFill="1" applyBorder="1" applyAlignment="1" applyProtection="1">
      <alignment wrapText="1"/>
      <protection locked="0"/>
    </xf>
    <xf numFmtId="0" fontId="43" fillId="9" borderId="16" xfId="0" applyFont="1" applyFill="1" applyBorder="1" applyProtection="1">
      <protection locked="0"/>
    </xf>
    <xf numFmtId="0" fontId="0" fillId="0" borderId="26" xfId="0" applyBorder="1" applyProtection="1">
      <protection locked="0"/>
    </xf>
    <xf numFmtId="9" fontId="1" fillId="0" borderId="28" xfId="1" applyFont="1" applyFill="1" applyBorder="1" applyProtection="1">
      <protection locked="0"/>
    </xf>
    <xf numFmtId="0" fontId="1" fillId="0" borderId="16" xfId="0" applyFont="1" applyBorder="1" applyProtection="1">
      <protection locked="0"/>
    </xf>
    <xf numFmtId="0" fontId="42" fillId="27" borderId="9" xfId="0" applyFont="1" applyFill="1" applyBorder="1" applyAlignment="1">
      <alignment horizontal="center" vertical="center"/>
    </xf>
    <xf numFmtId="4" fontId="46" fillId="0" borderId="38" xfId="0" applyNumberFormat="1" applyFont="1" applyFill="1" applyBorder="1" applyAlignment="1">
      <alignment horizontal="center"/>
    </xf>
    <xf numFmtId="0" fontId="25" fillId="0" borderId="13" xfId="0" applyFont="1" applyBorder="1" applyAlignment="1" applyProtection="1">
      <alignment horizontal="center" wrapText="1"/>
      <protection locked="0"/>
    </xf>
    <xf numFmtId="4" fontId="25" fillId="0" borderId="13" xfId="0" applyNumberFormat="1" applyFont="1" applyBorder="1" applyAlignment="1" applyProtection="1">
      <alignment horizontal="center"/>
      <protection locked="0"/>
    </xf>
    <xf numFmtId="0" fontId="0" fillId="0" borderId="13" xfId="0" applyBorder="1" applyAlignment="1" applyProtection="1">
      <alignment horizontal="center"/>
      <protection locked="0"/>
    </xf>
    <xf numFmtId="0" fontId="0" fillId="0" borderId="13" xfId="0" applyBorder="1" applyAlignment="1" applyProtection="1">
      <alignment horizontal="center" wrapText="1"/>
      <protection locked="0"/>
    </xf>
    <xf numFmtId="4" fontId="0" fillId="0" borderId="13" xfId="0" applyNumberFormat="1" applyBorder="1" applyAlignment="1" applyProtection="1">
      <alignment horizontal="center"/>
      <protection locked="0"/>
    </xf>
    <xf numFmtId="0" fontId="0" fillId="0" borderId="9" xfId="0" applyBorder="1" applyAlignment="1" applyProtection="1">
      <protection locked="0"/>
    </xf>
    <xf numFmtId="49" fontId="0" fillId="0" borderId="13" xfId="0" applyNumberFormat="1" applyBorder="1" applyAlignment="1" applyProtection="1">
      <alignment horizontal="center"/>
      <protection locked="0"/>
    </xf>
    <xf numFmtId="4" fontId="0" fillId="6" borderId="13" xfId="0" applyNumberFormat="1" applyFill="1" applyBorder="1" applyAlignment="1" applyProtection="1">
      <alignment horizontal="center"/>
      <protection locked="0"/>
    </xf>
    <xf numFmtId="4" fontId="2" fillId="6" borderId="13" xfId="0" applyNumberFormat="1" applyFont="1" applyFill="1" applyBorder="1" applyAlignment="1" applyProtection="1">
      <alignment horizontal="center"/>
      <protection locked="0"/>
    </xf>
    <xf numFmtId="0" fontId="0" fillId="0" borderId="40" xfId="0" applyBorder="1" applyAlignment="1" applyProtection="1">
      <protection locked="0"/>
    </xf>
    <xf numFmtId="4" fontId="0" fillId="0" borderId="20" xfId="0" applyNumberFormat="1" applyBorder="1" applyAlignment="1" applyProtection="1">
      <alignment horizontal="center"/>
      <protection locked="0"/>
    </xf>
    <xf numFmtId="4" fontId="0" fillId="0" borderId="11" xfId="0" applyNumberFormat="1" applyBorder="1" applyProtection="1">
      <protection locked="0"/>
    </xf>
    <xf numFmtId="4" fontId="0" fillId="0" borderId="48" xfId="0" applyNumberFormat="1" applyBorder="1" applyProtection="1">
      <protection locked="0"/>
    </xf>
    <xf numFmtId="4" fontId="0" fillId="3" borderId="31" xfId="0" applyNumberFormat="1" applyFill="1" applyBorder="1" applyProtection="1">
      <protection locked="0"/>
    </xf>
    <xf numFmtId="4" fontId="1" fillId="3" borderId="1" xfId="0" applyNumberFormat="1" applyFont="1" applyFill="1" applyBorder="1" applyAlignment="1" applyProtection="1">
      <alignment horizontal="center"/>
      <protection locked="0"/>
    </xf>
    <xf numFmtId="0" fontId="32" fillId="0" borderId="0" xfId="3" applyFont="1" applyFill="1" applyBorder="1" applyAlignment="1" applyProtection="1">
      <alignment wrapText="1"/>
      <protection locked="0"/>
    </xf>
    <xf numFmtId="4" fontId="0" fillId="0" borderId="30" xfId="1" applyNumberFormat="1" applyFont="1" applyBorder="1" applyAlignment="1" applyProtection="1">
      <alignment horizontal="center" wrapText="1"/>
      <protection locked="0"/>
    </xf>
    <xf numFmtId="9" fontId="0" fillId="0" borderId="30" xfId="1" applyFont="1" applyBorder="1" applyAlignment="1" applyProtection="1">
      <alignment horizontal="center" wrapText="1"/>
      <protection locked="0"/>
    </xf>
    <xf numFmtId="4" fontId="0" fillId="0" borderId="30" xfId="0" applyNumberFormat="1" applyBorder="1" applyAlignment="1" applyProtection="1">
      <alignment horizontal="center" wrapText="1"/>
      <protection locked="0"/>
    </xf>
    <xf numFmtId="4" fontId="0" fillId="0" borderId="30" xfId="0" applyNumberFormat="1" applyBorder="1" applyAlignment="1" applyProtection="1">
      <alignment horizontal="right" wrapText="1"/>
      <protection locked="0"/>
    </xf>
    <xf numFmtId="4" fontId="0" fillId="0" borderId="11" xfId="0" applyNumberFormat="1" applyBorder="1" applyAlignment="1" applyProtection="1">
      <alignment horizontal="right"/>
      <protection locked="0"/>
    </xf>
    <xf numFmtId="4" fontId="0" fillId="8" borderId="41" xfId="0" applyNumberFormat="1" applyFill="1" applyBorder="1" applyAlignment="1" applyProtection="1">
      <alignment horizontal="right"/>
      <protection locked="0"/>
    </xf>
    <xf numFmtId="4" fontId="0" fillId="0" borderId="30" xfId="0" applyNumberFormat="1" applyFill="1" applyBorder="1" applyAlignment="1" applyProtection="1">
      <alignment horizontal="right"/>
      <protection locked="0"/>
    </xf>
    <xf numFmtId="9" fontId="0" fillId="8" borderId="30" xfId="1" applyFont="1" applyFill="1" applyBorder="1" applyAlignment="1" applyProtection="1">
      <alignment horizontal="right"/>
      <protection locked="0"/>
    </xf>
    <xf numFmtId="4" fontId="0" fillId="3" borderId="30" xfId="0" applyNumberFormat="1" applyFill="1" applyBorder="1" applyAlignment="1" applyProtection="1">
      <alignment horizontal="right"/>
      <protection locked="0"/>
    </xf>
    <xf numFmtId="165" fontId="0" fillId="0" borderId="0" xfId="0" applyNumberFormat="1" applyFont="1" applyFill="1" applyBorder="1" applyAlignment="1">
      <alignment horizontal="center" vertical="center"/>
    </xf>
    <xf numFmtId="0" fontId="0" fillId="0" borderId="0" xfId="0" applyFill="1" applyBorder="1"/>
    <xf numFmtId="165" fontId="0" fillId="0" borderId="0" xfId="0" applyNumberFormat="1" applyFont="1" applyFill="1" applyBorder="1" applyAlignment="1">
      <alignment vertical="center" wrapText="1"/>
    </xf>
    <xf numFmtId="165" fontId="0" fillId="0" borderId="0" xfId="0" applyNumberFormat="1" applyFont="1" applyFill="1" applyBorder="1" applyAlignment="1">
      <alignment vertical="center"/>
    </xf>
    <xf numFmtId="0" fontId="13" fillId="27" borderId="8" xfId="0" applyFont="1" applyFill="1" applyBorder="1" applyAlignment="1" applyProtection="1">
      <alignment horizontal="center" vertical="center" wrapText="1"/>
      <protection locked="0"/>
    </xf>
    <xf numFmtId="0" fontId="13" fillId="27" borderId="9" xfId="0" applyFont="1" applyFill="1" applyBorder="1" applyAlignment="1" applyProtection="1">
      <alignment horizontal="center" vertical="center" wrapText="1"/>
      <protection locked="0"/>
    </xf>
    <xf numFmtId="0" fontId="42" fillId="0" borderId="0" xfId="0" applyFont="1" applyFill="1" applyBorder="1" applyAlignment="1">
      <alignment horizontal="center" vertical="center"/>
    </xf>
    <xf numFmtId="4" fontId="43" fillId="0" borderId="0" xfId="0" applyNumberFormat="1" applyFont="1" applyFill="1" applyBorder="1" applyAlignment="1">
      <alignment horizontal="center"/>
    </xf>
    <xf numFmtId="0" fontId="43" fillId="0" borderId="0" xfId="0" applyFont="1" applyFill="1" applyBorder="1" applyAlignment="1" applyProtection="1">
      <alignment vertical="center" wrapText="1"/>
      <protection locked="0"/>
    </xf>
    <xf numFmtId="4" fontId="36" fillId="25" borderId="6" xfId="0" applyNumberFormat="1" applyFont="1" applyFill="1" applyBorder="1" applyAlignment="1" applyProtection="1">
      <alignment horizontal="center" vertical="center" wrapText="1"/>
      <protection locked="0"/>
    </xf>
    <xf numFmtId="0" fontId="42" fillId="27" borderId="8" xfId="0" applyFont="1" applyFill="1" applyBorder="1" applyAlignment="1" applyProtection="1">
      <alignment horizontal="center" vertical="center"/>
      <protection locked="0"/>
    </xf>
    <xf numFmtId="0" fontId="42" fillId="27" borderId="10" xfId="0" applyFont="1" applyFill="1" applyBorder="1" applyAlignment="1" applyProtection="1">
      <alignment horizontal="center" vertical="center"/>
      <protection locked="0"/>
    </xf>
    <xf numFmtId="4" fontId="43" fillId="0" borderId="43" xfId="0" applyNumberFormat="1" applyFont="1" applyFill="1" applyBorder="1" applyAlignment="1" applyProtection="1">
      <alignment horizontal="center"/>
      <protection locked="0"/>
    </xf>
    <xf numFmtId="0" fontId="42" fillId="0" borderId="0" xfId="0" applyFont="1" applyFill="1" applyBorder="1" applyAlignment="1" applyProtection="1">
      <alignment horizontal="center" vertical="center"/>
      <protection locked="0"/>
    </xf>
    <xf numFmtId="0" fontId="48" fillId="0" borderId="0" xfId="0" applyFont="1" applyFill="1" applyBorder="1" applyAlignment="1" applyProtection="1">
      <alignment horizontal="center" vertical="center"/>
      <protection locked="0"/>
    </xf>
    <xf numFmtId="0" fontId="43" fillId="0" borderId="0" xfId="0" applyFont="1" applyFill="1" applyBorder="1" applyAlignment="1" applyProtection="1">
      <alignment vertical="center"/>
      <protection locked="0"/>
    </xf>
    <xf numFmtId="4" fontId="43" fillId="10" borderId="38" xfId="0" applyNumberFormat="1" applyFont="1" applyFill="1" applyBorder="1" applyAlignment="1" applyProtection="1">
      <alignment horizontal="center"/>
      <protection locked="0"/>
    </xf>
    <xf numFmtId="0" fontId="42" fillId="29" borderId="8" xfId="0" applyFont="1" applyFill="1" applyBorder="1" applyAlignment="1">
      <alignment horizontal="center" vertical="center"/>
    </xf>
    <xf numFmtId="0" fontId="31" fillId="0" borderId="0" xfId="3" applyFont="1" applyFill="1" applyBorder="1" applyAlignment="1" applyProtection="1">
      <alignment horizontal="center" vertical="center"/>
      <protection locked="0"/>
    </xf>
    <xf numFmtId="0" fontId="33" fillId="0" borderId="0" xfId="3" applyFont="1" applyFill="1" applyBorder="1" applyAlignment="1" applyProtection="1">
      <alignment horizontal="center" vertical="center" wrapText="1"/>
      <protection locked="0"/>
    </xf>
    <xf numFmtId="0" fontId="3" fillId="0" borderId="0" xfId="0" applyFont="1" applyFill="1" applyBorder="1" applyProtection="1">
      <protection locked="0"/>
    </xf>
    <xf numFmtId="0" fontId="0" fillId="0" borderId="0" xfId="0" applyFill="1" applyBorder="1" applyAlignment="1" applyProtection="1">
      <alignment wrapText="1"/>
      <protection locked="0"/>
    </xf>
    <xf numFmtId="0" fontId="32" fillId="0" borderId="0" xfId="3" applyFont="1" applyFill="1" applyBorder="1" applyAlignment="1" applyProtection="1">
      <alignment vertical="center" wrapText="1"/>
      <protection locked="0"/>
    </xf>
    <xf numFmtId="0" fontId="25" fillId="0" borderId="25" xfId="0" applyFont="1" applyFill="1" applyBorder="1" applyAlignment="1" applyProtection="1">
      <alignment vertical="center" wrapText="1"/>
      <protection locked="0"/>
    </xf>
    <xf numFmtId="166" fontId="0" fillId="0" borderId="30" xfId="1" applyNumberFormat="1" applyFont="1" applyFill="1" applyBorder="1" applyAlignment="1" applyProtection="1">
      <alignment horizontal="right"/>
      <protection locked="0"/>
    </xf>
    <xf numFmtId="166" fontId="0" fillId="20" borderId="30" xfId="0" applyNumberFormat="1" applyFill="1" applyBorder="1" applyProtection="1">
      <protection locked="0" hidden="1"/>
    </xf>
    <xf numFmtId="166" fontId="0" fillId="20" borderId="30" xfId="0" applyNumberFormat="1" applyFont="1" applyFill="1" applyBorder="1" applyProtection="1">
      <protection locked="0" hidden="1"/>
    </xf>
    <xf numFmtId="166" fontId="0" fillId="7" borderId="30" xfId="0" applyNumberFormat="1" applyFill="1" applyBorder="1" applyProtection="1">
      <protection locked="0" hidden="1"/>
    </xf>
    <xf numFmtId="166" fontId="22" fillId="3" borderId="34" xfId="0" applyNumberFormat="1" applyFont="1" applyFill="1" applyBorder="1" applyProtection="1">
      <protection locked="0"/>
    </xf>
    <xf numFmtId="166" fontId="1" fillId="3" borderId="34" xfId="0" applyNumberFormat="1" applyFont="1" applyFill="1" applyBorder="1" applyProtection="1">
      <protection locked="0"/>
    </xf>
    <xf numFmtId="9" fontId="0" fillId="0" borderId="0" xfId="0" applyNumberFormat="1" applyProtection="1">
      <protection locked="0"/>
    </xf>
    <xf numFmtId="0" fontId="0" fillId="0" borderId="36" xfId="0" applyBorder="1"/>
    <xf numFmtId="0" fontId="0" fillId="0" borderId="7" xfId="0" applyBorder="1"/>
    <xf numFmtId="0" fontId="38" fillId="0" borderId="59" xfId="0" applyFont="1" applyBorder="1" applyAlignment="1">
      <alignment horizontal="center" vertical="center" wrapText="1"/>
    </xf>
    <xf numFmtId="0" fontId="38" fillId="0" borderId="7" xfId="0" applyFont="1" applyBorder="1" applyAlignment="1">
      <alignment horizontal="center" vertical="center" wrapText="1"/>
    </xf>
    <xf numFmtId="0" fontId="38" fillId="25" borderId="36" xfId="0" applyFont="1" applyFill="1" applyBorder="1" applyAlignment="1">
      <alignment horizontal="center" vertical="center" wrapText="1"/>
    </xf>
    <xf numFmtId="0" fontId="50" fillId="0" borderId="7" xfId="0" applyFont="1" applyBorder="1" applyAlignment="1">
      <alignment horizontal="justify" vertical="center" wrapText="1"/>
    </xf>
    <xf numFmtId="0" fontId="50" fillId="0" borderId="7" xfId="0" applyFont="1" applyBorder="1" applyAlignment="1">
      <alignment horizontal="center" vertical="center" wrapText="1"/>
    </xf>
    <xf numFmtId="0" fontId="50" fillId="0" borderId="7" xfId="0" applyFont="1" applyBorder="1" applyAlignment="1">
      <alignment vertical="center" wrapText="1"/>
    </xf>
    <xf numFmtId="0" fontId="50" fillId="0" borderId="7" xfId="0" applyFont="1" applyBorder="1" applyAlignment="1">
      <alignment horizontal="left" vertical="center" wrapText="1" indent="5"/>
    </xf>
    <xf numFmtId="49" fontId="38" fillId="25" borderId="27" xfId="0" applyNumberFormat="1" applyFont="1" applyFill="1" applyBorder="1" applyAlignment="1">
      <alignment horizontal="center" vertical="center" wrapText="1"/>
    </xf>
    <xf numFmtId="49" fontId="38" fillId="31" borderId="27" xfId="0" applyNumberFormat="1" applyFont="1" applyFill="1" applyBorder="1" applyAlignment="1">
      <alignment horizontal="center" vertical="center" wrapText="1"/>
    </xf>
    <xf numFmtId="49" fontId="50" fillId="0" borderId="27" xfId="0" applyNumberFormat="1" applyFont="1" applyBorder="1" applyAlignment="1">
      <alignment horizontal="center" vertical="center" wrapText="1"/>
    </xf>
    <xf numFmtId="9" fontId="0" fillId="6" borderId="13" xfId="1" applyFont="1" applyFill="1" applyBorder="1" applyAlignment="1" applyProtection="1">
      <alignment horizontal="center"/>
      <protection locked="0"/>
    </xf>
    <xf numFmtId="9" fontId="0" fillId="15" borderId="13" xfId="1" applyFont="1" applyFill="1" applyBorder="1" applyAlignment="1" applyProtection="1">
      <alignment horizontal="center"/>
      <protection locked="0"/>
    </xf>
    <xf numFmtId="9" fontId="0" fillId="7" borderId="13" xfId="1" applyFont="1" applyFill="1" applyBorder="1" applyAlignment="1" applyProtection="1">
      <alignment horizontal="center"/>
      <protection locked="0"/>
    </xf>
    <xf numFmtId="9" fontId="22" fillId="3" borderId="26" xfId="1" applyFont="1" applyFill="1" applyBorder="1" applyAlignment="1" applyProtection="1">
      <alignment horizontal="center"/>
      <protection locked="0"/>
    </xf>
    <xf numFmtId="9" fontId="2" fillId="3" borderId="26" xfId="1" applyFont="1" applyFill="1" applyBorder="1" applyAlignment="1" applyProtection="1">
      <alignment horizontal="center"/>
      <protection locked="0"/>
    </xf>
    <xf numFmtId="9" fontId="2" fillId="3" borderId="17" xfId="1" applyFont="1" applyFill="1" applyBorder="1" applyAlignment="1" applyProtection="1">
      <alignment horizontal="center"/>
      <protection locked="0"/>
    </xf>
    <xf numFmtId="9" fontId="2" fillId="3" borderId="12" xfId="1" applyFont="1" applyFill="1" applyBorder="1" applyAlignment="1" applyProtection="1">
      <alignment horizontal="center"/>
      <protection locked="0"/>
    </xf>
    <xf numFmtId="9" fontId="0" fillId="6" borderId="13" xfId="0" applyNumberFormat="1" applyFill="1" applyBorder="1" applyAlignment="1" applyProtection="1">
      <alignment horizontal="center"/>
      <protection locked="0"/>
    </xf>
    <xf numFmtId="4" fontId="2" fillId="7" borderId="12" xfId="0" applyNumberFormat="1" applyFont="1" applyFill="1" applyBorder="1" applyAlignment="1" applyProtection="1">
      <alignment horizontal="center"/>
    </xf>
    <xf numFmtId="4" fontId="2" fillId="32" borderId="13" xfId="0" applyNumberFormat="1" applyFont="1" applyFill="1" applyBorder="1" applyAlignment="1" applyProtection="1">
      <alignment horizontal="center"/>
      <protection locked="0"/>
    </xf>
    <xf numFmtId="4" fontId="2" fillId="32" borderId="24" xfId="0" applyNumberFormat="1" applyFont="1" applyFill="1" applyBorder="1" applyAlignment="1" applyProtection="1">
      <alignment horizontal="center"/>
      <protection locked="0"/>
    </xf>
    <xf numFmtId="49" fontId="1" fillId="3" borderId="37" xfId="0" applyNumberFormat="1" applyFont="1" applyFill="1" applyBorder="1" applyAlignment="1" applyProtection="1">
      <alignment horizontal="left" vertical="center" wrapText="1"/>
      <protection locked="0"/>
    </xf>
    <xf numFmtId="0" fontId="0" fillId="3" borderId="24" xfId="0" applyFill="1" applyBorder="1" applyAlignment="1" applyProtection="1">
      <protection locked="0"/>
    </xf>
    <xf numFmtId="4" fontId="2" fillId="3" borderId="23" xfId="0" applyNumberFormat="1" applyFont="1" applyFill="1" applyBorder="1" applyAlignment="1" applyProtection="1">
      <alignment wrapText="1"/>
      <protection locked="0"/>
    </xf>
    <xf numFmtId="49" fontId="1" fillId="3" borderId="18" xfId="0" applyNumberFormat="1" applyFont="1" applyFill="1" applyBorder="1" applyAlignment="1" applyProtection="1">
      <alignment horizontal="left" vertical="center" wrapText="1"/>
      <protection locked="0"/>
    </xf>
    <xf numFmtId="49" fontId="0" fillId="0" borderId="6" xfId="0" applyNumberFormat="1" applyFont="1" applyBorder="1" applyAlignment="1" applyProtection="1">
      <alignment horizontal="left" vertical="center" wrapText="1"/>
      <protection locked="0"/>
    </xf>
    <xf numFmtId="0" fontId="0" fillId="0" borderId="10" xfId="0" applyBorder="1" applyAlignment="1" applyProtection="1">
      <protection locked="0"/>
    </xf>
    <xf numFmtId="0" fontId="0" fillId="0" borderId="14" xfId="0" applyBorder="1" applyAlignment="1" applyProtection="1">
      <alignment horizontal="center" wrapText="1"/>
      <protection locked="0"/>
    </xf>
    <xf numFmtId="14" fontId="0" fillId="0" borderId="14" xfId="0" applyNumberFormat="1" applyBorder="1" applyAlignment="1" applyProtection="1">
      <alignment horizontal="center"/>
      <protection locked="0"/>
    </xf>
    <xf numFmtId="49" fontId="0" fillId="0" borderId="14" xfId="0" applyNumberFormat="1" applyBorder="1" applyAlignment="1" applyProtection="1">
      <alignment horizontal="center"/>
      <protection locked="0"/>
    </xf>
    <xf numFmtId="0" fontId="49" fillId="0" borderId="2" xfId="0" applyFont="1" applyBorder="1" applyAlignment="1" applyProtection="1">
      <alignment vertical="center" wrapText="1"/>
      <protection locked="0"/>
    </xf>
    <xf numFmtId="0" fontId="49" fillId="0" borderId="28" xfId="0" applyFont="1" applyBorder="1" applyAlignment="1" applyProtection="1">
      <alignment vertical="center" wrapText="1"/>
      <protection locked="0"/>
    </xf>
    <xf numFmtId="0" fontId="26" fillId="0" borderId="20" xfId="0" applyFont="1" applyBorder="1" applyAlignment="1" applyProtection="1">
      <alignment horizontal="left" wrapText="1"/>
      <protection locked="0"/>
    </xf>
    <xf numFmtId="0" fontId="0" fillId="0" borderId="20" xfId="0" applyBorder="1" applyAlignment="1" applyProtection="1">
      <alignment horizontal="center" wrapText="1"/>
      <protection locked="0"/>
    </xf>
    <xf numFmtId="0" fontId="0" fillId="0" borderId="20" xfId="0" applyBorder="1" applyAlignment="1" applyProtection="1">
      <alignment horizontal="center"/>
      <protection locked="0"/>
    </xf>
    <xf numFmtId="49" fontId="0" fillId="0" borderId="20" xfId="0" applyNumberFormat="1" applyBorder="1" applyAlignment="1" applyProtection="1">
      <alignment horizontal="center"/>
      <protection locked="0"/>
    </xf>
    <xf numFmtId="0" fontId="13" fillId="0" borderId="1" xfId="0" applyFont="1" applyBorder="1" applyAlignment="1" applyProtection="1">
      <alignment horizontal="center" vertical="center"/>
      <protection locked="0"/>
    </xf>
    <xf numFmtId="9" fontId="0" fillId="6" borderId="0" xfId="1" applyFont="1" applyFill="1" applyBorder="1" applyAlignment="1" applyProtection="1">
      <alignment horizontal="center"/>
    </xf>
    <xf numFmtId="0" fontId="50" fillId="0" borderId="28" xfId="0" applyFont="1" applyBorder="1" applyAlignment="1">
      <alignment horizontal="center" vertical="center" wrapText="1"/>
    </xf>
    <xf numFmtId="0" fontId="50" fillId="0" borderId="28" xfId="0" applyFont="1" applyBorder="1" applyAlignment="1">
      <alignment horizontal="justify" vertical="center" wrapText="1"/>
    </xf>
    <xf numFmtId="0" fontId="53" fillId="0" borderId="28" xfId="0" applyFont="1" applyBorder="1" applyAlignment="1">
      <alignment horizontal="justify" vertical="center" wrapText="1"/>
    </xf>
    <xf numFmtId="0" fontId="53" fillId="0" borderId="7" xfId="0" applyFont="1" applyBorder="1" applyAlignment="1">
      <alignment horizontal="justify" vertical="center" wrapText="1"/>
    </xf>
    <xf numFmtId="49" fontId="50" fillId="0" borderId="16" xfId="0" applyNumberFormat="1" applyFont="1" applyBorder="1" applyAlignment="1">
      <alignment horizontal="center" vertical="center" wrapText="1"/>
    </xf>
    <xf numFmtId="0" fontId="50" fillId="0" borderId="16" xfId="0" applyFont="1" applyBorder="1" applyAlignment="1">
      <alignment horizontal="justify" vertical="center" wrapText="1"/>
    </xf>
    <xf numFmtId="0" fontId="50" fillId="0" borderId="27" xfId="0" applyFont="1" applyBorder="1" applyAlignment="1">
      <alignment horizontal="justify" vertical="center" wrapText="1"/>
    </xf>
    <xf numFmtId="0" fontId="50" fillId="0" borderId="36" xfId="0" applyFont="1" applyBorder="1" applyAlignment="1">
      <alignment vertical="center" wrapText="1"/>
    </xf>
    <xf numFmtId="0" fontId="50" fillId="0" borderId="16" xfId="0" applyFont="1" applyBorder="1" applyAlignment="1">
      <alignment horizontal="center" vertical="center" wrapText="1"/>
    </xf>
    <xf numFmtId="0" fontId="50" fillId="0" borderId="27" xfId="0" applyFont="1" applyBorder="1" applyAlignment="1">
      <alignment horizontal="center" vertical="center" wrapText="1"/>
    </xf>
    <xf numFmtId="4" fontId="37" fillId="18" borderId="30" xfId="0" applyNumberFormat="1" applyFont="1" applyFill="1" applyBorder="1" applyAlignment="1" applyProtection="1">
      <alignment horizontal="center" vertical="center" wrapText="1"/>
      <protection hidden="1"/>
    </xf>
    <xf numFmtId="4" fontId="37" fillId="18" borderId="33" xfId="0" applyNumberFormat="1" applyFont="1" applyFill="1" applyBorder="1" applyAlignment="1" applyProtection="1">
      <alignment horizontal="center" vertical="center" wrapText="1"/>
      <protection hidden="1"/>
    </xf>
    <xf numFmtId="0" fontId="2" fillId="6" borderId="30" xfId="0" applyFont="1" applyFill="1" applyBorder="1" applyAlignment="1" applyProtection="1">
      <alignment horizontal="left" vertical="center" wrapText="1"/>
    </xf>
    <xf numFmtId="0" fontId="43" fillId="8" borderId="30" xfId="0" applyFont="1" applyFill="1" applyBorder="1" applyAlignment="1" applyProtection="1">
      <alignment horizontal="left" vertical="center" wrapText="1"/>
      <protection locked="0"/>
    </xf>
    <xf numFmtId="0" fontId="6" fillId="3" borderId="23" xfId="0" applyFont="1" applyFill="1" applyBorder="1" applyAlignment="1" applyProtection="1">
      <alignment vertical="center" wrapText="1"/>
    </xf>
    <xf numFmtId="0" fontId="0" fillId="3" borderId="13" xfId="0" applyFill="1" applyBorder="1" applyAlignment="1" applyProtection="1">
      <alignment horizontal="center"/>
    </xf>
    <xf numFmtId="0" fontId="0" fillId="3" borderId="13" xfId="0" applyFill="1" applyBorder="1" applyAlignment="1" applyProtection="1">
      <alignment horizontal="center" wrapText="1"/>
    </xf>
    <xf numFmtId="0" fontId="0" fillId="3" borderId="13" xfId="0" applyFill="1" applyBorder="1" applyAlignment="1" applyProtection="1">
      <alignment horizontal="center" wrapText="1"/>
      <protection locked="0"/>
    </xf>
    <xf numFmtId="49" fontId="0" fillId="3" borderId="13" xfId="0" applyNumberFormat="1" applyFill="1" applyBorder="1" applyAlignment="1" applyProtection="1">
      <alignment horizontal="center" wrapText="1"/>
      <protection locked="0"/>
    </xf>
    <xf numFmtId="4" fontId="0" fillId="3" borderId="13" xfId="0" applyNumberFormat="1" applyFill="1" applyBorder="1" applyAlignment="1" applyProtection="1">
      <alignment horizontal="center" wrapText="1"/>
      <protection locked="0"/>
    </xf>
    <xf numFmtId="4" fontId="2" fillId="3" borderId="13" xfId="0" applyNumberFormat="1" applyFont="1" applyFill="1" applyBorder="1" applyAlignment="1" applyProtection="1">
      <alignment horizontal="center"/>
    </xf>
    <xf numFmtId="4" fontId="49" fillId="0" borderId="2" xfId="0" applyNumberFormat="1" applyFont="1" applyBorder="1" applyAlignment="1" applyProtection="1">
      <alignment vertical="center" wrapText="1"/>
      <protection locked="0"/>
    </xf>
    <xf numFmtId="4" fontId="37" fillId="18" borderId="30" xfId="0" applyNumberFormat="1" applyFont="1" applyFill="1" applyBorder="1" applyAlignment="1" applyProtection="1">
      <alignment horizontal="center" vertical="center" wrapText="1"/>
      <protection hidden="1"/>
    </xf>
    <xf numFmtId="4" fontId="37" fillId="18" borderId="33" xfId="0" applyNumberFormat="1" applyFont="1" applyFill="1" applyBorder="1" applyAlignment="1" applyProtection="1">
      <alignment horizontal="center" vertical="center" wrapText="1"/>
      <protection hidden="1"/>
    </xf>
    <xf numFmtId="0" fontId="43" fillId="4" borderId="42" xfId="0" applyFont="1" applyFill="1" applyBorder="1" applyAlignment="1" applyProtection="1">
      <alignment horizontal="left" vertical="center"/>
      <protection locked="0"/>
    </xf>
    <xf numFmtId="0" fontId="43" fillId="4" borderId="39" xfId="0" applyFont="1" applyFill="1" applyBorder="1" applyAlignment="1" applyProtection="1">
      <alignment horizontal="left" vertical="center"/>
      <protection locked="0"/>
    </xf>
    <xf numFmtId="4" fontId="37" fillId="0" borderId="39" xfId="0" applyNumberFormat="1" applyFont="1" applyBorder="1" applyAlignment="1" applyProtection="1">
      <alignment horizontal="center" vertical="center" wrapText="1"/>
      <protection hidden="1"/>
    </xf>
    <xf numFmtId="4" fontId="37" fillId="0" borderId="38" xfId="0" applyNumberFormat="1" applyFont="1" applyBorder="1" applyAlignment="1" applyProtection="1">
      <alignment horizontal="center" vertical="center" wrapText="1"/>
      <protection hidden="1"/>
    </xf>
    <xf numFmtId="10" fontId="37" fillId="6" borderId="30" xfId="0" applyNumberFormat="1" applyFont="1" applyFill="1" applyBorder="1" applyAlignment="1" applyProtection="1">
      <alignment horizontal="center" vertical="center" wrapText="1"/>
      <protection locked="0"/>
    </xf>
    <xf numFmtId="10" fontId="37" fillId="6" borderId="33" xfId="0" applyNumberFormat="1" applyFont="1" applyFill="1" applyBorder="1" applyAlignment="1" applyProtection="1">
      <alignment horizontal="center" vertical="center" wrapText="1"/>
      <protection locked="0"/>
    </xf>
    <xf numFmtId="0" fontId="43" fillId="4" borderId="30" xfId="0" applyFont="1" applyFill="1" applyBorder="1" applyAlignment="1" applyProtection="1">
      <alignment horizontal="left" vertical="center" wrapText="1"/>
      <protection locked="0"/>
    </xf>
    <xf numFmtId="0" fontId="43" fillId="4" borderId="39" xfId="0" applyFont="1" applyFill="1" applyBorder="1" applyAlignment="1" applyProtection="1">
      <alignment horizontal="left" vertical="center" wrapText="1"/>
      <protection locked="0"/>
    </xf>
    <xf numFmtId="0" fontId="43" fillId="8" borderId="39" xfId="0" applyFont="1" applyFill="1" applyBorder="1" applyAlignment="1" applyProtection="1">
      <alignment horizontal="left" vertical="center" wrapText="1"/>
      <protection locked="0"/>
    </xf>
    <xf numFmtId="0" fontId="43" fillId="30" borderId="42" xfId="0" applyFont="1" applyFill="1" applyBorder="1" applyAlignment="1" applyProtection="1">
      <alignment horizontal="left" vertical="center" wrapText="1"/>
      <protection locked="0"/>
    </xf>
    <xf numFmtId="0" fontId="43" fillId="8" borderId="42" xfId="0" applyFont="1" applyFill="1" applyBorder="1" applyAlignment="1" applyProtection="1">
      <alignment horizontal="left" vertical="center" wrapText="1"/>
      <protection locked="0"/>
    </xf>
    <xf numFmtId="0" fontId="43" fillId="8" borderId="30" xfId="0" applyFont="1" applyFill="1" applyBorder="1" applyAlignment="1" applyProtection="1">
      <alignment horizontal="left" vertical="center" wrapText="1"/>
      <protection locked="0"/>
    </xf>
    <xf numFmtId="0" fontId="43" fillId="0" borderId="44" xfId="0" applyFont="1" applyBorder="1" applyAlignment="1" applyProtection="1">
      <alignment horizontal="left" vertical="center" wrapText="1"/>
      <protection locked="0"/>
    </xf>
    <xf numFmtId="0" fontId="43" fillId="0" borderId="45" xfId="0" applyFont="1" applyBorder="1" applyAlignment="1" applyProtection="1">
      <alignment horizontal="left" vertical="center"/>
      <protection locked="0"/>
    </xf>
    <xf numFmtId="0" fontId="34" fillId="24" borderId="36" xfId="0" applyFont="1" applyFill="1" applyBorder="1" applyAlignment="1" applyProtection="1">
      <alignment horizontal="right" vertical="center" wrapText="1"/>
      <protection locked="0"/>
    </xf>
    <xf numFmtId="0" fontId="1" fillId="0" borderId="30" xfId="0" applyFont="1" applyFill="1" applyBorder="1" applyAlignment="1" applyProtection="1">
      <alignment horizontal="left" vertical="center" wrapText="1"/>
      <protection locked="0"/>
    </xf>
    <xf numFmtId="0" fontId="2" fillId="0" borderId="0" xfId="0" applyFont="1" applyFill="1" applyBorder="1" applyAlignment="1" applyProtection="1">
      <alignment horizontal="left" vertical="center" wrapText="1"/>
    </xf>
    <xf numFmtId="0" fontId="3" fillId="4" borderId="42" xfId="0" applyFont="1" applyFill="1" applyBorder="1" applyAlignment="1" applyProtection="1">
      <alignment horizontal="left" vertical="center" wrapText="1"/>
    </xf>
    <xf numFmtId="0" fontId="2" fillId="4" borderId="30" xfId="0" applyFont="1" applyFill="1" applyBorder="1" applyAlignment="1" applyProtection="1">
      <alignment horizontal="left" vertical="center" wrapText="1"/>
    </xf>
    <xf numFmtId="0" fontId="0" fillId="6" borderId="21" xfId="0" applyFill="1" applyBorder="1" applyAlignment="1" applyProtection="1">
      <alignment horizontal="center" wrapText="1"/>
      <protection locked="0"/>
    </xf>
    <xf numFmtId="0" fontId="0" fillId="6" borderId="15" xfId="0" applyFill="1" applyBorder="1" applyAlignment="1" applyProtection="1">
      <alignment horizontal="center" wrapText="1"/>
      <protection locked="0"/>
    </xf>
    <xf numFmtId="0" fontId="0" fillId="6" borderId="29" xfId="0" applyFill="1" applyBorder="1" applyAlignment="1" applyProtection="1">
      <alignment horizontal="center" wrapText="1"/>
      <protection locked="0"/>
    </xf>
    <xf numFmtId="0" fontId="22" fillId="0" borderId="1" xfId="0" applyFont="1" applyBorder="1" applyAlignment="1" applyProtection="1">
      <alignment horizontal="left" vertical="center" wrapText="1"/>
      <protection locked="0"/>
    </xf>
    <xf numFmtId="0" fontId="22" fillId="0" borderId="2" xfId="0" applyFont="1" applyBorder="1" applyAlignment="1" applyProtection="1">
      <alignment horizontal="left" vertical="center"/>
      <protection locked="0"/>
    </xf>
    <xf numFmtId="4" fontId="0" fillId="0" borderId="21" xfId="0" applyNumberFormat="1" applyBorder="1" applyAlignment="1" applyProtection="1">
      <alignment horizontal="center" wrapText="1"/>
      <protection locked="0"/>
    </xf>
    <xf numFmtId="4" fontId="0" fillId="0" borderId="15" xfId="0" applyNumberFormat="1" applyBorder="1" applyAlignment="1" applyProtection="1">
      <alignment horizontal="center" wrapText="1"/>
      <protection locked="0"/>
    </xf>
    <xf numFmtId="4" fontId="0" fillId="0" borderId="29" xfId="0" applyNumberFormat="1" applyBorder="1" applyAlignment="1" applyProtection="1">
      <alignment horizontal="center" wrapText="1"/>
      <protection locked="0"/>
    </xf>
    <xf numFmtId="4" fontId="0" fillId="8" borderId="21" xfId="0" applyNumberFormat="1" applyFill="1" applyBorder="1" applyAlignment="1" applyProtection="1">
      <alignment horizontal="center" wrapText="1"/>
      <protection locked="0"/>
    </xf>
    <xf numFmtId="4" fontId="0" fillId="8" borderId="15" xfId="0" applyNumberFormat="1" applyFill="1" applyBorder="1" applyAlignment="1" applyProtection="1">
      <alignment horizontal="center" wrapText="1"/>
      <protection locked="0"/>
    </xf>
    <xf numFmtId="4" fontId="0" fillId="8" borderId="29" xfId="0" applyNumberFormat="1" applyFill="1" applyBorder="1" applyAlignment="1" applyProtection="1">
      <alignment horizontal="center" wrapText="1"/>
      <protection locked="0"/>
    </xf>
    <xf numFmtId="0" fontId="2" fillId="6" borderId="21" xfId="0" applyFont="1" applyFill="1" applyBorder="1" applyAlignment="1" applyProtection="1">
      <alignment horizontal="left" vertical="center" wrapText="1"/>
      <protection hidden="1"/>
    </xf>
    <xf numFmtId="0" fontId="2" fillId="6" borderId="15" xfId="0" applyFont="1" applyFill="1" applyBorder="1" applyAlignment="1" applyProtection="1">
      <alignment horizontal="left" vertical="center" wrapText="1"/>
      <protection hidden="1"/>
    </xf>
    <xf numFmtId="0" fontId="2" fillId="6" borderId="29" xfId="0" applyFont="1" applyFill="1" applyBorder="1" applyAlignment="1" applyProtection="1">
      <alignment horizontal="left" vertical="center" wrapText="1"/>
      <protection hidden="1"/>
    </xf>
    <xf numFmtId="4" fontId="0" fillId="0" borderId="21" xfId="0" applyNumberFormat="1" applyFill="1" applyBorder="1" applyAlignment="1" applyProtection="1">
      <alignment horizontal="center" wrapText="1"/>
      <protection locked="0"/>
    </xf>
    <xf numFmtId="4" fontId="0" fillId="0" borderId="15" xfId="0" applyNumberFormat="1" applyFill="1" applyBorder="1" applyAlignment="1" applyProtection="1">
      <alignment horizontal="center" wrapText="1"/>
      <protection locked="0"/>
    </xf>
    <xf numFmtId="4" fontId="0" fillId="0" borderId="29" xfId="0" applyNumberFormat="1" applyFill="1" applyBorder="1" applyAlignment="1" applyProtection="1">
      <alignment horizontal="center" wrapText="1"/>
      <protection locked="0"/>
    </xf>
    <xf numFmtId="0" fontId="2" fillId="8" borderId="21" xfId="0" applyFont="1" applyFill="1" applyBorder="1" applyAlignment="1" applyProtection="1">
      <alignment horizontal="left" vertical="center" wrapText="1"/>
      <protection hidden="1"/>
    </xf>
    <xf numFmtId="0" fontId="2" fillId="8" borderId="15" xfId="0" applyFont="1" applyFill="1" applyBorder="1" applyAlignment="1" applyProtection="1">
      <alignment horizontal="left" vertical="center" wrapText="1"/>
      <protection hidden="1"/>
    </xf>
    <xf numFmtId="0" fontId="2" fillId="8" borderId="29" xfId="0" applyFont="1" applyFill="1" applyBorder="1" applyAlignment="1" applyProtection="1">
      <alignment horizontal="left" vertical="center" wrapText="1"/>
      <protection hidden="1"/>
    </xf>
    <xf numFmtId="0" fontId="2" fillId="6" borderId="21" xfId="0" applyFont="1" applyFill="1" applyBorder="1" applyAlignment="1" applyProtection="1">
      <alignment horizontal="left" vertical="center" wrapText="1"/>
    </xf>
    <xf numFmtId="0" fontId="0" fillId="0" borderId="15" xfId="0" applyBorder="1" applyAlignment="1" applyProtection="1">
      <alignment horizontal="left" vertical="center" wrapText="1"/>
    </xf>
    <xf numFmtId="0" fontId="0" fillId="0" borderId="29" xfId="0" applyBorder="1" applyAlignment="1" applyProtection="1">
      <alignment horizontal="left" vertical="center" wrapText="1"/>
    </xf>
    <xf numFmtId="0" fontId="10" fillId="8" borderId="21" xfId="0" applyFont="1" applyFill="1" applyBorder="1" applyAlignment="1" applyProtection="1">
      <alignment horizontal="left" vertical="center" wrapText="1"/>
    </xf>
    <xf numFmtId="0" fontId="0" fillId="8" borderId="15" xfId="0" applyFill="1" applyBorder="1" applyAlignment="1" applyProtection="1">
      <alignment horizontal="left" vertical="center"/>
    </xf>
    <xf numFmtId="0" fontId="0" fillId="8" borderId="29" xfId="0" applyFill="1" applyBorder="1" applyAlignment="1" applyProtection="1">
      <alignment horizontal="left" vertical="center"/>
    </xf>
    <xf numFmtId="4" fontId="30" fillId="0" borderId="0" xfId="0" applyNumberFormat="1" applyFont="1" applyFill="1" applyBorder="1" applyAlignment="1" applyProtection="1">
      <alignment horizontal="center" wrapText="1"/>
      <protection locked="0"/>
    </xf>
    <xf numFmtId="4" fontId="37" fillId="18" borderId="42" xfId="0" applyNumberFormat="1" applyFont="1" applyFill="1" applyBorder="1" applyAlignment="1" applyProtection="1">
      <alignment horizontal="center" vertical="center" wrapText="1"/>
      <protection hidden="1"/>
    </xf>
    <xf numFmtId="4" fontId="37" fillId="18" borderId="43" xfId="0" applyNumberFormat="1" applyFont="1" applyFill="1" applyBorder="1" applyAlignment="1" applyProtection="1">
      <alignment horizontal="center" vertical="center" wrapText="1"/>
      <protection hidden="1"/>
    </xf>
    <xf numFmtId="10" fontId="37" fillId="18" borderId="30" xfId="0" applyNumberFormat="1" applyFont="1" applyFill="1" applyBorder="1" applyAlignment="1" applyProtection="1">
      <alignment horizontal="center" vertical="center" wrapText="1"/>
      <protection hidden="1"/>
    </xf>
    <xf numFmtId="10" fontId="37" fillId="18" borderId="33" xfId="0" applyNumberFormat="1" applyFont="1" applyFill="1" applyBorder="1" applyAlignment="1" applyProtection="1">
      <alignment horizontal="center" vertical="center" wrapText="1"/>
      <protection hidden="1"/>
    </xf>
    <xf numFmtId="0" fontId="2" fillId="0" borderId="30" xfId="0" applyFont="1" applyBorder="1" applyAlignment="1" applyProtection="1">
      <alignment horizontal="left" vertical="center" wrapText="1"/>
    </xf>
    <xf numFmtId="0" fontId="10" fillId="0" borderId="30" xfId="0" applyFont="1" applyBorder="1" applyAlignment="1" applyProtection="1">
      <alignment horizontal="left" vertical="center" wrapText="1"/>
    </xf>
    <xf numFmtId="0" fontId="2" fillId="8" borderId="30" xfId="0" applyFont="1" applyFill="1" applyBorder="1" applyAlignment="1" applyProtection="1">
      <alignment horizontal="left" vertical="center" wrapText="1"/>
    </xf>
    <xf numFmtId="0" fontId="2" fillId="0" borderId="30" xfId="0" applyFont="1" applyFill="1" applyBorder="1" applyAlignment="1" applyProtection="1">
      <alignment horizontal="left" vertical="center" wrapText="1"/>
    </xf>
    <xf numFmtId="4" fontId="37" fillId="18" borderId="30" xfId="0" applyNumberFormat="1" applyFont="1" applyFill="1" applyBorder="1" applyAlignment="1" applyProtection="1">
      <alignment horizontal="center" vertical="center"/>
      <protection hidden="1"/>
    </xf>
    <xf numFmtId="4" fontId="37" fillId="18" borderId="33" xfId="0" applyNumberFormat="1" applyFont="1" applyFill="1" applyBorder="1" applyAlignment="1" applyProtection="1">
      <alignment horizontal="center" vertical="center"/>
      <protection hidden="1"/>
    </xf>
    <xf numFmtId="0" fontId="2" fillId="6" borderId="30" xfId="0" applyFont="1" applyFill="1" applyBorder="1" applyAlignment="1" applyProtection="1">
      <alignment horizontal="left" vertical="center" wrapText="1"/>
    </xf>
    <xf numFmtId="0" fontId="2" fillId="0" borderId="21" xfId="0" applyFont="1" applyBorder="1" applyAlignment="1" applyProtection="1">
      <alignment horizontal="left" vertical="center" wrapText="1"/>
    </xf>
    <xf numFmtId="0" fontId="0" fillId="0" borderId="15" xfId="0" applyBorder="1" applyAlignment="1" applyProtection="1">
      <alignment horizontal="left" vertical="center"/>
    </xf>
    <xf numFmtId="0" fontId="0" fillId="0" borderId="29" xfId="0" applyBorder="1" applyAlignment="1" applyProtection="1">
      <alignment horizontal="left" vertical="center"/>
    </xf>
    <xf numFmtId="4" fontId="37" fillId="0" borderId="30" xfId="0" applyNumberFormat="1" applyFont="1" applyFill="1" applyBorder="1" applyAlignment="1" applyProtection="1">
      <alignment horizontal="center" vertical="center" wrapText="1"/>
      <protection locked="0"/>
    </xf>
    <xf numFmtId="4" fontId="37" fillId="0" borderId="33" xfId="0" applyNumberFormat="1" applyFont="1" applyFill="1" applyBorder="1" applyAlignment="1" applyProtection="1">
      <alignment horizontal="center" vertical="center" wrapText="1"/>
      <protection locked="0"/>
    </xf>
    <xf numFmtId="0" fontId="2" fillId="8" borderId="21" xfId="0" applyFont="1" applyFill="1" applyBorder="1" applyAlignment="1" applyProtection="1">
      <alignment horizontal="left" vertical="center" wrapText="1"/>
    </xf>
    <xf numFmtId="0" fontId="2" fillId="8" borderId="15" xfId="0" applyFont="1" applyFill="1" applyBorder="1" applyAlignment="1" applyProtection="1">
      <alignment horizontal="left" vertical="center" wrapText="1"/>
    </xf>
    <xf numFmtId="0" fontId="2" fillId="8" borderId="29" xfId="0" applyFont="1" applyFill="1" applyBorder="1" applyAlignment="1" applyProtection="1">
      <alignment horizontal="left" vertical="center" wrapText="1"/>
    </xf>
    <xf numFmtId="0" fontId="10" fillId="0" borderId="21" xfId="0" applyFont="1" applyBorder="1" applyAlignment="1" applyProtection="1">
      <alignment horizontal="left" vertical="center" wrapText="1"/>
    </xf>
    <xf numFmtId="0" fontId="21" fillId="11" borderId="1" xfId="0" applyFont="1" applyFill="1" applyBorder="1" applyAlignment="1" applyProtection="1">
      <alignment horizontal="center" vertical="center" wrapText="1"/>
      <protection locked="0"/>
    </xf>
    <xf numFmtId="0" fontId="20" fillId="11" borderId="2" xfId="0" applyFont="1" applyFill="1" applyBorder="1" applyAlignment="1" applyProtection="1">
      <alignment horizontal="center" vertical="center"/>
      <protection locked="0"/>
    </xf>
    <xf numFmtId="0" fontId="0" fillId="0" borderId="2" xfId="0" applyBorder="1" applyAlignment="1">
      <alignment horizontal="center" vertical="center"/>
    </xf>
    <xf numFmtId="0" fontId="0" fillId="0" borderId="28" xfId="0" applyBorder="1" applyAlignment="1">
      <alignment horizontal="center" vertical="center"/>
    </xf>
    <xf numFmtId="0" fontId="2" fillId="6" borderId="39" xfId="0" applyFont="1" applyFill="1" applyBorder="1" applyAlignment="1" applyProtection="1">
      <alignment horizontal="left" vertical="center" wrapText="1"/>
    </xf>
    <xf numFmtId="0" fontId="2" fillId="0" borderId="21" xfId="0" applyFont="1" applyFill="1" applyBorder="1" applyAlignment="1" applyProtection="1">
      <alignment horizontal="left" vertical="center" wrapText="1"/>
    </xf>
    <xf numFmtId="0" fontId="52" fillId="0" borderId="15" xfId="0" applyFont="1" applyFill="1" applyBorder="1" applyAlignment="1" applyProtection="1">
      <alignment horizontal="left" vertical="center" wrapText="1"/>
    </xf>
    <xf numFmtId="0" fontId="52" fillId="0" borderId="29" xfId="0" applyFont="1" applyFill="1" applyBorder="1" applyAlignment="1" applyProtection="1">
      <alignment horizontal="left" vertical="center" wrapText="1"/>
    </xf>
    <xf numFmtId="0" fontId="0" fillId="0" borderId="18" xfId="0" applyBorder="1" applyAlignment="1" applyProtection="1">
      <alignment horizontal="center" wrapText="1"/>
      <protection locked="0"/>
    </xf>
    <xf numFmtId="0" fontId="0" fillId="0" borderId="19" xfId="0" applyBorder="1" applyAlignment="1" applyProtection="1">
      <alignment horizontal="center" wrapText="1"/>
      <protection locked="0"/>
    </xf>
    <xf numFmtId="0" fontId="0" fillId="0" borderId="35" xfId="0" applyBorder="1" applyAlignment="1" applyProtection="1">
      <alignment horizontal="center" wrapText="1"/>
      <protection locked="0"/>
    </xf>
    <xf numFmtId="4" fontId="24" fillId="0" borderId="21" xfId="0" applyNumberFormat="1" applyFont="1" applyFill="1" applyBorder="1" applyAlignment="1" applyProtection="1">
      <alignment horizontal="center" wrapText="1"/>
      <protection locked="0"/>
    </xf>
    <xf numFmtId="4" fontId="24" fillId="0" borderId="15" xfId="0" applyNumberFormat="1" applyFont="1" applyFill="1" applyBorder="1" applyAlignment="1" applyProtection="1">
      <alignment horizontal="center" wrapText="1"/>
      <protection locked="0"/>
    </xf>
    <xf numFmtId="4" fontId="24" fillId="0" borderId="29" xfId="0" applyNumberFormat="1" applyFont="1" applyFill="1" applyBorder="1" applyAlignment="1" applyProtection="1">
      <alignment horizontal="center" wrapText="1"/>
      <protection locked="0"/>
    </xf>
    <xf numFmtId="4" fontId="0" fillId="6" borderId="21" xfId="0" applyNumberFormat="1" applyFill="1" applyBorder="1" applyAlignment="1" applyProtection="1">
      <alignment horizontal="center" wrapText="1"/>
      <protection locked="0"/>
    </xf>
    <xf numFmtId="4" fontId="0" fillId="6" borderId="15" xfId="0" applyNumberFormat="1" applyFill="1" applyBorder="1" applyAlignment="1" applyProtection="1">
      <alignment horizontal="center" wrapText="1"/>
      <protection locked="0"/>
    </xf>
    <xf numFmtId="4" fontId="0" fillId="6" borderId="29" xfId="0" applyNumberFormat="1" applyFill="1" applyBorder="1" applyAlignment="1" applyProtection="1">
      <alignment horizontal="center" wrapText="1"/>
      <protection locked="0"/>
    </xf>
    <xf numFmtId="4" fontId="24" fillId="8" borderId="21" xfId="0" applyNumberFormat="1" applyFont="1" applyFill="1" applyBorder="1" applyAlignment="1" applyProtection="1">
      <alignment horizontal="center" wrapText="1"/>
      <protection locked="0"/>
    </xf>
    <xf numFmtId="4" fontId="24" fillId="8" borderId="15" xfId="0" applyNumberFormat="1" applyFont="1" applyFill="1" applyBorder="1" applyAlignment="1" applyProtection="1">
      <alignment horizontal="center" wrapText="1"/>
      <protection locked="0"/>
    </xf>
    <xf numFmtId="4" fontId="24" fillId="8" borderId="29" xfId="0" applyNumberFormat="1" applyFont="1" applyFill="1" applyBorder="1" applyAlignment="1" applyProtection="1">
      <alignment horizontal="center" wrapText="1"/>
      <protection locked="0"/>
    </xf>
    <xf numFmtId="0" fontId="32" fillId="21" borderId="36" xfId="3" applyFont="1" applyFill="1" applyBorder="1" applyAlignment="1" applyProtection="1">
      <alignment horizontal="left" vertical="center" wrapText="1"/>
      <protection locked="0"/>
    </xf>
    <xf numFmtId="0" fontId="2" fillId="6" borderId="18" xfId="0" applyFont="1" applyFill="1" applyBorder="1" applyAlignment="1" applyProtection="1">
      <alignment horizontal="left" vertical="center" wrapText="1"/>
    </xf>
    <xf numFmtId="0" fontId="0" fillId="0" borderId="19" xfId="0" applyBorder="1" applyAlignment="1" applyProtection="1">
      <alignment vertical="center" wrapText="1"/>
    </xf>
    <xf numFmtId="0" fontId="0" fillId="0" borderId="35" xfId="0" applyBorder="1" applyAlignment="1" applyProtection="1">
      <alignment vertical="center" wrapText="1"/>
    </xf>
    <xf numFmtId="0" fontId="2" fillId="0" borderId="15" xfId="0" applyFont="1" applyFill="1" applyBorder="1" applyAlignment="1" applyProtection="1">
      <alignment horizontal="left" vertical="center" wrapText="1"/>
    </xf>
    <xf numFmtId="0" fontId="2" fillId="0" borderId="29" xfId="0" applyFont="1" applyFill="1" applyBorder="1" applyAlignment="1" applyProtection="1">
      <alignment horizontal="left" vertical="center" wrapText="1"/>
    </xf>
    <xf numFmtId="4" fontId="0" fillId="6" borderId="21" xfId="1" applyNumberFormat="1" applyFont="1" applyFill="1" applyBorder="1" applyAlignment="1" applyProtection="1">
      <alignment horizontal="center" wrapText="1"/>
      <protection locked="0"/>
    </xf>
    <xf numFmtId="4" fontId="0" fillId="6" borderId="15" xfId="1" applyNumberFormat="1" applyFont="1" applyFill="1" applyBorder="1" applyAlignment="1" applyProtection="1">
      <alignment horizontal="center" wrapText="1"/>
      <protection locked="0"/>
    </xf>
    <xf numFmtId="4" fontId="0" fillId="6" borderId="29" xfId="1" applyNumberFormat="1" applyFont="1" applyFill="1" applyBorder="1" applyAlignment="1" applyProtection="1">
      <alignment horizontal="center" wrapText="1"/>
      <protection locked="0"/>
    </xf>
    <xf numFmtId="4" fontId="2" fillId="6" borderId="21" xfId="0" applyNumberFormat="1" applyFont="1" applyFill="1" applyBorder="1" applyAlignment="1" applyProtection="1">
      <alignment horizontal="center" wrapText="1"/>
      <protection locked="0"/>
    </xf>
    <xf numFmtId="4" fontId="2" fillId="6" borderId="15" xfId="0" applyNumberFormat="1" applyFont="1" applyFill="1" applyBorder="1" applyAlignment="1" applyProtection="1">
      <alignment horizontal="center" wrapText="1"/>
      <protection locked="0"/>
    </xf>
    <xf numFmtId="4" fontId="2" fillId="6" borderId="29" xfId="0" applyNumberFormat="1" applyFont="1" applyFill="1" applyBorder="1" applyAlignment="1" applyProtection="1">
      <alignment horizontal="center" wrapText="1"/>
      <protection locked="0"/>
    </xf>
    <xf numFmtId="4" fontId="37" fillId="18" borderId="30" xfId="0" applyNumberFormat="1" applyFont="1" applyFill="1" applyBorder="1" applyAlignment="1" applyProtection="1">
      <alignment horizontal="center" vertical="center"/>
      <protection locked="0"/>
    </xf>
    <xf numFmtId="4" fontId="37" fillId="18" borderId="33" xfId="0" applyNumberFormat="1" applyFont="1" applyFill="1" applyBorder="1" applyAlignment="1" applyProtection="1">
      <alignment horizontal="center" vertical="center"/>
      <protection locked="0"/>
    </xf>
    <xf numFmtId="0" fontId="2" fillId="9" borderId="30" xfId="0" applyFont="1" applyFill="1" applyBorder="1" applyAlignment="1" applyProtection="1">
      <alignment horizontal="left" vertical="center" wrapText="1"/>
    </xf>
    <xf numFmtId="0" fontId="2" fillId="9" borderId="18" xfId="0" applyFont="1" applyFill="1" applyBorder="1" applyAlignment="1" applyProtection="1">
      <alignment horizontal="left" vertical="center" wrapText="1"/>
    </xf>
    <xf numFmtId="0" fontId="0" fillId="9" borderId="19" xfId="0" applyFill="1" applyBorder="1" applyAlignment="1" applyProtection="1">
      <alignment horizontal="left" vertical="center" wrapText="1"/>
    </xf>
    <xf numFmtId="0" fontId="0" fillId="9" borderId="35" xfId="0" applyFill="1" applyBorder="1" applyAlignment="1" applyProtection="1">
      <alignment horizontal="left" vertical="center" wrapText="1"/>
    </xf>
    <xf numFmtId="4" fontId="24" fillId="9" borderId="18" xfId="0" applyNumberFormat="1" applyFont="1" applyFill="1" applyBorder="1" applyAlignment="1" applyProtection="1">
      <alignment horizontal="center" wrapText="1"/>
      <protection locked="0"/>
    </xf>
    <xf numFmtId="4" fontId="24" fillId="9" borderId="19" xfId="0" applyNumberFormat="1" applyFont="1" applyFill="1" applyBorder="1" applyAlignment="1" applyProtection="1">
      <alignment horizontal="center" wrapText="1"/>
      <protection locked="0"/>
    </xf>
    <xf numFmtId="4" fontId="24" fillId="9" borderId="35" xfId="0" applyNumberFormat="1" applyFont="1" applyFill="1" applyBorder="1" applyAlignment="1" applyProtection="1">
      <alignment horizontal="center" wrapText="1"/>
      <protection locked="0"/>
    </xf>
    <xf numFmtId="0" fontId="2" fillId="0" borderId="15" xfId="0" applyFont="1" applyBorder="1" applyAlignment="1" applyProtection="1">
      <alignment horizontal="left" vertical="center" wrapText="1"/>
    </xf>
    <xf numFmtId="0" fontId="2" fillId="0" borderId="29" xfId="0" applyFont="1" applyBorder="1" applyAlignment="1" applyProtection="1">
      <alignment horizontal="left" vertical="center" wrapText="1"/>
    </xf>
    <xf numFmtId="0" fontId="0" fillId="0" borderId="15" xfId="0" applyFill="1" applyBorder="1" applyAlignment="1" applyProtection="1">
      <alignment wrapText="1"/>
    </xf>
    <xf numFmtId="0" fontId="0" fillId="0" borderId="29" xfId="0" applyFill="1" applyBorder="1" applyAlignment="1" applyProtection="1">
      <alignment wrapText="1"/>
    </xf>
    <xf numFmtId="0" fontId="41" fillId="24" borderId="5" xfId="0" applyFont="1" applyFill="1" applyBorder="1" applyAlignment="1" applyProtection="1">
      <alignment horizontal="center" vertical="center" wrapText="1"/>
      <protection locked="0"/>
    </xf>
    <xf numFmtId="0" fontId="41" fillId="24" borderId="0" xfId="0" applyFont="1" applyFill="1" applyBorder="1" applyAlignment="1" applyProtection="1">
      <alignment horizontal="center" vertical="center" wrapText="1"/>
      <protection locked="0"/>
    </xf>
    <xf numFmtId="0" fontId="1" fillId="0" borderId="57" xfId="0" applyFont="1" applyBorder="1" applyAlignment="1" applyProtection="1">
      <alignment horizontal="left" vertical="center" wrapText="1"/>
      <protection locked="0"/>
    </xf>
    <xf numFmtId="0" fontId="1" fillId="0" borderId="58" xfId="0" applyFont="1" applyBorder="1" applyAlignment="1" applyProtection="1">
      <alignment horizontal="left" vertical="center"/>
      <protection locked="0"/>
    </xf>
    <xf numFmtId="0" fontId="43" fillId="4" borderId="42" xfId="0" applyFont="1" applyFill="1" applyBorder="1" applyAlignment="1" applyProtection="1">
      <alignment horizontal="left" vertical="center" wrapText="1"/>
      <protection locked="0"/>
    </xf>
    <xf numFmtId="0" fontId="43" fillId="4" borderId="54" xfId="0" applyFont="1" applyFill="1" applyBorder="1" applyAlignment="1" applyProtection="1">
      <alignment horizontal="left" vertical="center" wrapText="1"/>
      <protection locked="0"/>
    </xf>
    <xf numFmtId="49" fontId="38" fillId="0" borderId="26" xfId="0" applyNumberFormat="1" applyFont="1" applyBorder="1" applyAlignment="1">
      <alignment horizontal="center" vertical="center" wrapText="1"/>
    </xf>
    <xf numFmtId="49" fontId="38" fillId="0" borderId="27" xfId="0" applyNumberFormat="1" applyFont="1" applyBorder="1" applyAlignment="1">
      <alignment horizontal="center" vertical="center" wrapText="1"/>
    </xf>
    <xf numFmtId="0" fontId="38" fillId="0" borderId="26" xfId="0" applyFont="1" applyBorder="1" applyAlignment="1">
      <alignment horizontal="center" vertical="center" wrapText="1"/>
    </xf>
    <xf numFmtId="0" fontId="38" fillId="0" borderId="27"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56" xfId="0" applyFont="1" applyBorder="1" applyAlignment="1">
      <alignment horizontal="center" vertical="center" wrapText="1"/>
    </xf>
    <xf numFmtId="0" fontId="38" fillId="0" borderId="4" xfId="0" applyFont="1" applyBorder="1" applyAlignment="1">
      <alignment horizontal="center" vertical="center" wrapText="1"/>
    </xf>
    <xf numFmtId="0" fontId="38" fillId="0" borderId="5" xfId="0" applyFont="1" applyBorder="1" applyAlignment="1">
      <alignment horizontal="center" vertical="center" wrapText="1"/>
    </xf>
    <xf numFmtId="0" fontId="38" fillId="0" borderId="0" xfId="0" applyFont="1" applyBorder="1" applyAlignment="1">
      <alignment horizontal="center" vertical="center" wrapText="1"/>
    </xf>
    <xf numFmtId="0" fontId="38" fillId="0" borderId="59"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36" xfId="0" applyFont="1" applyBorder="1" applyAlignment="1">
      <alignment horizontal="center" vertical="center" wrapText="1"/>
    </xf>
    <xf numFmtId="0" fontId="38" fillId="0" borderId="7" xfId="0" applyFont="1" applyBorder="1" applyAlignment="1">
      <alignment horizontal="center" vertical="center" wrapText="1"/>
    </xf>
    <xf numFmtId="0" fontId="50" fillId="0" borderId="1" xfId="0" applyFont="1" applyBorder="1" applyAlignment="1">
      <alignment horizontal="center" vertical="center" wrapText="1"/>
    </xf>
    <xf numFmtId="0" fontId="50" fillId="0" borderId="2" xfId="0" applyFont="1" applyBorder="1" applyAlignment="1">
      <alignment horizontal="center" vertical="center" wrapText="1"/>
    </xf>
    <xf numFmtId="0" fontId="50" fillId="0" borderId="28" xfId="0" applyFont="1" applyBorder="1" applyAlignment="1">
      <alignment horizontal="center" vertical="center" wrapText="1"/>
    </xf>
    <xf numFmtId="0" fontId="50" fillId="0" borderId="1" xfId="0" applyFont="1" applyBorder="1" applyAlignment="1">
      <alignment horizontal="justify" vertical="center" wrapText="1"/>
    </xf>
    <xf numFmtId="0" fontId="50" fillId="0" borderId="2" xfId="0" applyFont="1" applyBorder="1" applyAlignment="1">
      <alignment horizontal="justify" vertical="center" wrapText="1"/>
    </xf>
    <xf numFmtId="0" fontId="50" fillId="0" borderId="28" xfId="0" applyFont="1" applyBorder="1" applyAlignment="1">
      <alignment horizontal="justify" vertical="center" wrapText="1"/>
    </xf>
    <xf numFmtId="0" fontId="51" fillId="31" borderId="1" xfId="0" applyFont="1" applyFill="1" applyBorder="1" applyAlignment="1">
      <alignment vertical="center" wrapText="1"/>
    </xf>
    <xf numFmtId="0" fontId="51" fillId="31" borderId="2" xfId="0" applyFont="1" applyFill="1" applyBorder="1" applyAlignment="1">
      <alignment vertical="center" wrapText="1"/>
    </xf>
    <xf numFmtId="0" fontId="51" fillId="31" borderId="28" xfId="0" applyFont="1" applyFill="1" applyBorder="1" applyAlignment="1">
      <alignment vertical="center" wrapText="1"/>
    </xf>
    <xf numFmtId="0" fontId="38" fillId="25" borderId="1" xfId="0" applyFont="1" applyFill="1" applyBorder="1" applyAlignment="1">
      <alignment horizontal="center" vertical="center" wrapText="1"/>
    </xf>
    <xf numFmtId="0" fontId="38" fillId="25" borderId="2" xfId="0" applyFont="1" applyFill="1" applyBorder="1" applyAlignment="1">
      <alignment horizontal="center" vertical="center" wrapText="1"/>
    </xf>
    <xf numFmtId="0" fontId="38" fillId="25" borderId="28" xfId="0" applyFont="1" applyFill="1" applyBorder="1" applyAlignment="1">
      <alignment horizontal="center" vertical="center" wrapText="1"/>
    </xf>
    <xf numFmtId="165" fontId="0" fillId="17" borderId="11" xfId="0" applyNumberFormat="1" applyFont="1" applyFill="1" applyBorder="1" applyAlignment="1">
      <alignment horizontal="left" vertical="center" wrapText="1"/>
    </xf>
    <xf numFmtId="165" fontId="0" fillId="17" borderId="15" xfId="0" applyNumberFormat="1" applyFont="1" applyFill="1" applyBorder="1" applyAlignment="1">
      <alignment horizontal="left" vertical="center" wrapText="1"/>
    </xf>
    <xf numFmtId="165" fontId="0" fillId="17" borderId="41" xfId="0" applyNumberFormat="1" applyFont="1" applyFill="1" applyBorder="1" applyAlignment="1">
      <alignment horizontal="left" vertical="center" wrapText="1"/>
    </xf>
    <xf numFmtId="165" fontId="0" fillId="17" borderId="11" xfId="0" applyNumberFormat="1" applyFont="1" applyFill="1" applyBorder="1" applyAlignment="1">
      <alignment horizontal="left" vertical="center"/>
    </xf>
    <xf numFmtId="165" fontId="0" fillId="17" borderId="15" xfId="0" applyNumberFormat="1" applyFont="1" applyFill="1" applyBorder="1" applyAlignment="1">
      <alignment horizontal="left" vertical="center"/>
    </xf>
    <xf numFmtId="165" fontId="0" fillId="17" borderId="41" xfId="0" applyNumberFormat="1" applyFont="1" applyFill="1" applyBorder="1" applyAlignment="1">
      <alignment horizontal="left" vertical="center"/>
    </xf>
    <xf numFmtId="0" fontId="28" fillId="16" borderId="0" xfId="0" applyFont="1" applyFill="1" applyAlignment="1">
      <alignment horizontal="center" vertical="center"/>
    </xf>
    <xf numFmtId="0" fontId="0" fillId="7" borderId="0" xfId="0" applyFont="1" applyFill="1" applyAlignment="1">
      <alignment horizontal="center" vertical="center" wrapText="1"/>
    </xf>
  </cellXfs>
  <cellStyles count="5">
    <cellStyle name="Good" xfId="4" builtinId="26"/>
    <cellStyle name="Normal" xfId="0" builtinId="0"/>
    <cellStyle name="Normal 2" xfId="3" xr:uid="{00000000-0005-0000-0000-000002000000}"/>
    <cellStyle name="Percent" xfId="1" builtinId="5"/>
    <cellStyle name="Percent 2" xfId="2" xr:uid="{00000000-0005-0000-0000-000004000000}"/>
  </cellStyles>
  <dxfs count="0"/>
  <tableStyles count="0" defaultTableStyle="TableStyleMedium2" defaultPivotStyle="PivotStyleLight16"/>
  <colors>
    <mruColors>
      <color rgb="FFC6E0B4"/>
      <color rgb="FF4C9092"/>
      <color rgb="FF212B37"/>
      <color rgb="FF3A6276"/>
      <color rgb="FF273F5B"/>
      <color rgb="FFFFE69F"/>
      <color rgb="FFCDE59B"/>
      <color rgb="FFA9CFCB"/>
      <color rgb="FF95E3D6"/>
      <color rgb="FFB7A3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18</xdr:row>
          <xdr:rowOff>0</xdr:rowOff>
        </xdr:from>
        <xdr:to>
          <xdr:col>0</xdr:col>
          <xdr:colOff>5876925</xdr:colOff>
          <xdr:row>79</xdr:row>
          <xdr:rowOff>142875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6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fs\SRR_Ruralni_Razvoj\Users\gordana.malecic\Desktop\New%20folder%20(2)\Tablica%20tro&#353;kova%20i%20izra&#269;una%20potpore_41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harepoint/Users/luka.munder/AppData/Local/Microsoft/Windows/INetCache/IE/Z1M7R3HX/Isplata_Petricevi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IP"/>
      <sheetName val="Sheet2"/>
      <sheetName val="Sheet3"/>
      <sheetName val="Sheet4"/>
      <sheetName val="Sheet1"/>
      <sheetName val="Uputa uz obrazac"/>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IP"/>
      <sheetName val="Ukupno potpora po troškovima"/>
      <sheetName val="Sheet2"/>
      <sheetName val="Sheet3"/>
      <sheetName val="Sheet4"/>
      <sheetName val="Sheet1"/>
      <sheetName val="Uputa uz obrazac "/>
      <sheetName val="Upute za Fazu III"/>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package" Target="../embeddings/Microsoft_Visio_Drawing.vsdx"/></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I111"/>
  <sheetViews>
    <sheetView tabSelected="1" zoomScale="55" zoomScaleNormal="55" workbookViewId="0">
      <pane xSplit="4" ySplit="3" topLeftCell="E4" activePane="bottomRight" state="frozen"/>
      <selection activeCell="A3" sqref="A3:A92"/>
      <selection pane="topRight" activeCell="A3" sqref="A3:A92"/>
      <selection pane="bottomLeft" activeCell="A3" sqref="A3:A92"/>
      <selection pane="bottomRight" activeCell="A2" sqref="A2"/>
    </sheetView>
  </sheetViews>
  <sheetFormatPr defaultColWidth="9.140625" defaultRowHeight="28.5" x14ac:dyDescent="0.45"/>
  <cols>
    <col min="1" max="1" width="9.5703125" style="50" customWidth="1"/>
    <col min="2" max="2" width="68.28515625" style="1" customWidth="1"/>
    <col min="3" max="3" width="15.7109375" style="1" customWidth="1"/>
    <col min="4" max="4" width="26.5703125" style="1" customWidth="1"/>
    <col min="5" max="5" width="15.7109375" style="4" customWidth="1"/>
    <col min="6" max="7" width="15.7109375" style="1" customWidth="1"/>
    <col min="8" max="10" width="15.7109375" style="43" customWidth="1"/>
    <col min="11" max="11" width="15.140625" style="43" customWidth="1"/>
    <col min="12" max="12" width="28.42578125" style="13" bestFit="1" customWidth="1"/>
    <col min="13" max="13" width="27.140625" style="82" bestFit="1" customWidth="1"/>
    <col min="14" max="14" width="24.5703125" style="82" bestFit="1" customWidth="1"/>
    <col min="15" max="15" width="17.85546875" style="82" customWidth="1"/>
    <col min="16" max="16" width="28.42578125" style="82" bestFit="1" customWidth="1"/>
    <col min="17" max="17" width="28.140625" style="82" bestFit="1" customWidth="1"/>
    <col min="18" max="18" width="28.42578125" style="82" bestFit="1" customWidth="1"/>
    <col min="19" max="19" width="22.7109375" style="93" customWidth="1"/>
    <col min="20" max="20" width="19.5703125" style="82" customWidth="1"/>
    <col min="21" max="21" width="22.85546875" style="82" bestFit="1" customWidth="1"/>
    <col min="22" max="24" width="22.85546875" style="82" customWidth="1"/>
    <col min="25" max="25" width="23.42578125" style="82" customWidth="1"/>
    <col min="26" max="28" width="10.7109375" style="82" hidden="1" customWidth="1"/>
    <col min="29" max="29" width="10.7109375" style="176" hidden="1" customWidth="1"/>
    <col min="30" max="32" width="10.7109375" style="1" hidden="1" customWidth="1"/>
    <col min="33" max="35" width="10.7109375" style="13" hidden="1" customWidth="1"/>
    <col min="36" max="36" width="14.5703125" style="13" hidden="1" customWidth="1"/>
    <col min="37" max="37" width="17" style="13" hidden="1" customWidth="1"/>
    <col min="38" max="38" width="13.85546875" style="13" hidden="1" customWidth="1"/>
    <col min="39" max="39" width="10.7109375" style="13" hidden="1" customWidth="1"/>
    <col min="40" max="40" width="12.5703125" style="13" hidden="1" customWidth="1"/>
    <col min="41" max="41" width="10.7109375" style="13" hidden="1" customWidth="1"/>
    <col min="42" max="42" width="10.7109375" style="156" hidden="1" customWidth="1"/>
    <col min="43" max="44" width="13" style="13" hidden="1" customWidth="1"/>
    <col min="45" max="45" width="10.7109375" style="13" hidden="1" customWidth="1"/>
    <col min="46" max="47" width="10.7109375" style="1" hidden="1" customWidth="1"/>
    <col min="48" max="58" width="20.7109375" style="1" hidden="1" customWidth="1"/>
    <col min="59" max="94" width="20.7109375" style="1" customWidth="1"/>
    <col min="95" max="16384" width="9.140625" style="1"/>
  </cols>
  <sheetData>
    <row r="1" spans="1:139" ht="66" customHeight="1" thickBot="1" x14ac:dyDescent="0.35">
      <c r="A1" s="49" t="s">
        <v>32</v>
      </c>
      <c r="B1" s="112" t="s">
        <v>408</v>
      </c>
      <c r="C1" s="113"/>
      <c r="D1" s="113"/>
      <c r="E1" s="537" t="s">
        <v>62</v>
      </c>
      <c r="F1" s="538"/>
      <c r="G1" s="538"/>
      <c r="H1" s="538"/>
      <c r="I1" s="538"/>
      <c r="J1" s="538"/>
      <c r="K1" s="538"/>
      <c r="L1" s="538"/>
      <c r="M1" s="539"/>
      <c r="N1" s="539"/>
      <c r="O1" s="539"/>
      <c r="P1" s="539"/>
      <c r="Q1" s="539"/>
      <c r="R1" s="539"/>
      <c r="S1" s="539"/>
      <c r="T1" s="539"/>
      <c r="U1" s="540"/>
      <c r="V1" s="1"/>
      <c r="Z1" s="1"/>
      <c r="AA1" s="1"/>
      <c r="AB1" s="1"/>
      <c r="AC1" s="1"/>
      <c r="AD1" s="250"/>
      <c r="AE1" s="485" t="s">
        <v>120</v>
      </c>
      <c r="AF1" s="485"/>
      <c r="AG1" s="557" t="s">
        <v>266</v>
      </c>
      <c r="AH1" s="557"/>
      <c r="AI1" s="557"/>
      <c r="AJ1" s="557"/>
      <c r="AK1" s="557"/>
      <c r="AL1" s="557"/>
      <c r="AM1" s="557"/>
      <c r="AN1" s="557"/>
      <c r="AO1" s="557"/>
      <c r="AP1" s="557"/>
      <c r="AQ1" s="557"/>
      <c r="AR1" s="557"/>
      <c r="AS1" s="557"/>
      <c r="AT1" s="557"/>
      <c r="AU1" s="557"/>
      <c r="AV1" s="366"/>
    </row>
    <row r="2" spans="1:139" ht="140.25" customHeight="1" thickBot="1" x14ac:dyDescent="0.3">
      <c r="A2" s="107"/>
      <c r="B2" s="108" t="s">
        <v>47</v>
      </c>
      <c r="C2" s="108" t="s">
        <v>24</v>
      </c>
      <c r="D2" s="108" t="s">
        <v>23</v>
      </c>
      <c r="E2" s="109" t="s">
        <v>31</v>
      </c>
      <c r="F2" s="109" t="s">
        <v>20</v>
      </c>
      <c r="G2" s="109" t="s">
        <v>21</v>
      </c>
      <c r="H2" s="109" t="s">
        <v>22</v>
      </c>
      <c r="I2" s="109" t="s">
        <v>54</v>
      </c>
      <c r="J2" s="109" t="s">
        <v>55</v>
      </c>
      <c r="K2" s="109" t="s">
        <v>94</v>
      </c>
      <c r="L2" s="110" t="s">
        <v>121</v>
      </c>
      <c r="M2" s="111" t="s">
        <v>340</v>
      </c>
      <c r="N2" s="111" t="s">
        <v>409</v>
      </c>
      <c r="O2" s="111" t="s">
        <v>86</v>
      </c>
      <c r="P2" s="111" t="s">
        <v>89</v>
      </c>
      <c r="Q2" s="111" t="s">
        <v>85</v>
      </c>
      <c r="R2" s="111" t="s">
        <v>87</v>
      </c>
      <c r="S2" s="111" t="s">
        <v>338</v>
      </c>
      <c r="T2" s="111" t="s">
        <v>90</v>
      </c>
      <c r="U2" s="111" t="s">
        <v>339</v>
      </c>
      <c r="V2" s="243"/>
      <c r="Z2" s="221" t="s">
        <v>131</v>
      </c>
      <c r="AA2" s="221" t="s">
        <v>129</v>
      </c>
      <c r="AB2" s="221" t="s">
        <v>123</v>
      </c>
      <c r="AC2" s="221" t="s">
        <v>128</v>
      </c>
      <c r="AD2" s="221" t="s">
        <v>126</v>
      </c>
      <c r="AE2" s="221" t="s">
        <v>237</v>
      </c>
      <c r="AF2" s="221" t="s">
        <v>124</v>
      </c>
      <c r="AG2" s="221" t="s">
        <v>54</v>
      </c>
      <c r="AH2" s="221" t="s">
        <v>55</v>
      </c>
      <c r="AI2" s="221" t="s">
        <v>133</v>
      </c>
      <c r="AJ2" s="221" t="s">
        <v>119</v>
      </c>
      <c r="AK2" s="221" t="s">
        <v>134</v>
      </c>
      <c r="AL2" s="221" t="s">
        <v>206</v>
      </c>
      <c r="AM2" s="221" t="s">
        <v>85</v>
      </c>
      <c r="AN2" s="221" t="s">
        <v>240</v>
      </c>
      <c r="AO2" s="221" t="s">
        <v>241</v>
      </c>
      <c r="AP2" s="221" t="s">
        <v>242</v>
      </c>
      <c r="AQ2" s="221" t="s">
        <v>243</v>
      </c>
      <c r="AR2" s="266" t="s">
        <v>88</v>
      </c>
      <c r="AS2" s="221" t="s">
        <v>244</v>
      </c>
      <c r="AT2" s="221" t="s">
        <v>245</v>
      </c>
      <c r="AU2" s="266" t="s">
        <v>246</v>
      </c>
      <c r="AV2" s="243"/>
      <c r="DH2" s="249"/>
      <c r="DI2" s="249"/>
      <c r="DJ2" s="249"/>
      <c r="DK2" s="249"/>
      <c r="DL2" s="249"/>
      <c r="DM2" s="249"/>
      <c r="DN2" s="249"/>
      <c r="DO2" s="249"/>
      <c r="DP2" s="249"/>
      <c r="DQ2" s="249"/>
      <c r="DR2" s="249"/>
      <c r="DS2" s="249"/>
      <c r="DT2" s="249"/>
      <c r="DU2" s="249"/>
      <c r="DV2" s="249"/>
      <c r="DW2" s="249"/>
      <c r="DX2" s="249"/>
      <c r="DY2" s="249"/>
      <c r="DZ2" s="249"/>
      <c r="EA2" s="249"/>
      <c r="EB2" s="249"/>
      <c r="EC2" s="249"/>
      <c r="ED2" s="249"/>
      <c r="EE2" s="249"/>
      <c r="EF2" s="249"/>
      <c r="EG2" s="249"/>
      <c r="EH2" s="249"/>
      <c r="EI2" s="249"/>
    </row>
    <row r="3" spans="1:139" ht="45.75" thickBot="1" x14ac:dyDescent="0.3">
      <c r="A3" s="45" t="s">
        <v>0</v>
      </c>
      <c r="B3" s="240" t="s">
        <v>66</v>
      </c>
      <c r="C3" s="241"/>
      <c r="D3" s="242"/>
      <c r="E3" s="211"/>
      <c r="F3" s="212"/>
      <c r="G3" s="212"/>
      <c r="H3" s="213"/>
      <c r="I3" s="213"/>
      <c r="J3" s="213"/>
      <c r="K3" s="214"/>
      <c r="L3" s="215">
        <f>SUM(L6:L41)</f>
        <v>0</v>
      </c>
      <c r="M3" s="215">
        <f t="shared" ref="M3:U3" ca="1" si="0">SUM(M6:M41)</f>
        <v>0</v>
      </c>
      <c r="N3" s="215">
        <f t="shared" ca="1" si="0"/>
        <v>0</v>
      </c>
      <c r="O3" s="215">
        <f t="shared" ca="1" si="0"/>
        <v>0</v>
      </c>
      <c r="P3" s="215">
        <f t="shared" ca="1" si="0"/>
        <v>0</v>
      </c>
      <c r="Q3" s="215">
        <f t="shared" si="0"/>
        <v>0</v>
      </c>
      <c r="R3" s="215">
        <f t="shared" ca="1" si="0"/>
        <v>0</v>
      </c>
      <c r="S3" s="215"/>
      <c r="T3" s="215">
        <f t="shared" ca="1" si="0"/>
        <v>0</v>
      </c>
      <c r="U3" s="215">
        <f t="shared" ca="1" si="0"/>
        <v>0</v>
      </c>
      <c r="V3" s="244"/>
      <c r="Z3" s="198"/>
      <c r="AA3" s="198"/>
      <c r="AB3" s="198"/>
      <c r="AC3" s="198"/>
      <c r="AD3" s="259" t="str">
        <f>B3</f>
        <v>Ukupno  prihvatljivi troškovi bez  općih troškova</v>
      </c>
      <c r="AE3" s="189">
        <f ca="1">SUM(AE6:AE40)</f>
        <v>0</v>
      </c>
      <c r="AF3" s="198"/>
      <c r="AG3" s="198"/>
      <c r="AH3" s="198"/>
      <c r="AI3" s="199"/>
      <c r="AJ3" s="189">
        <f>SUM(AJ6:AJ40)</f>
        <v>0</v>
      </c>
      <c r="AK3" s="189">
        <f>SUM(AK6:AK40)</f>
        <v>0</v>
      </c>
      <c r="AL3" s="189">
        <f>SUM(AL6:AL40)</f>
        <v>0</v>
      </c>
      <c r="AM3" s="189">
        <f>SUM(AM6:AM40)</f>
        <v>0</v>
      </c>
      <c r="AN3" s="189">
        <f>SUM(AN6:AN40)</f>
        <v>0</v>
      </c>
      <c r="AO3" s="189"/>
      <c r="AP3" s="189"/>
      <c r="AQ3" s="189">
        <f>SUM(AQ6:AQ40)</f>
        <v>0</v>
      </c>
      <c r="AR3" s="189">
        <f>SUM(AR6:AR40)</f>
        <v>0</v>
      </c>
      <c r="AS3" s="189">
        <f ca="1">SUM(AS6:AS40)</f>
        <v>0</v>
      </c>
      <c r="AT3" s="189">
        <f ca="1">SUM(AT6:AT40)</f>
        <v>0</v>
      </c>
      <c r="AU3" s="365">
        <f ca="1">SUM(AU6:AU40)</f>
        <v>0</v>
      </c>
      <c r="AV3" s="244"/>
      <c r="DH3" s="249"/>
      <c r="DI3" s="249"/>
      <c r="DJ3" s="249"/>
      <c r="DK3" s="249"/>
      <c r="DL3" s="249"/>
      <c r="DM3" s="249"/>
      <c r="DN3" s="249"/>
      <c r="DO3" s="249"/>
      <c r="DP3" s="249"/>
      <c r="DQ3" s="249"/>
      <c r="DR3" s="249"/>
      <c r="DS3" s="249"/>
      <c r="DT3" s="249"/>
      <c r="DU3" s="249"/>
      <c r="DV3" s="249"/>
      <c r="DW3" s="249"/>
      <c r="DX3" s="249"/>
      <c r="DY3" s="249"/>
      <c r="DZ3" s="249"/>
      <c r="EA3" s="249"/>
      <c r="EB3" s="249"/>
      <c r="EC3" s="249"/>
      <c r="ED3" s="249"/>
      <c r="EE3" s="249"/>
      <c r="EF3" s="249"/>
      <c r="EG3" s="249"/>
      <c r="EH3" s="249"/>
      <c r="EI3" s="249"/>
    </row>
    <row r="4" spans="1:139" ht="31.5" customHeight="1" thickBot="1" x14ac:dyDescent="0.3">
      <c r="A4" s="46"/>
      <c r="B4" s="122" t="s">
        <v>287</v>
      </c>
      <c r="C4" s="123"/>
      <c r="D4" s="123" t="s">
        <v>19</v>
      </c>
      <c r="E4" s="124"/>
      <c r="F4" s="125"/>
      <c r="G4" s="125"/>
      <c r="H4" s="126"/>
      <c r="I4" s="126"/>
      <c r="J4" s="210"/>
      <c r="K4" s="210"/>
      <c r="L4" s="177"/>
      <c r="M4" s="127"/>
      <c r="N4" s="127"/>
      <c r="O4" s="127"/>
      <c r="P4" s="127"/>
      <c r="Q4" s="127"/>
      <c r="R4" s="127"/>
      <c r="S4" s="128"/>
      <c r="T4" s="127"/>
      <c r="U4" s="127"/>
      <c r="V4" s="220"/>
      <c r="Z4" s="222"/>
      <c r="AA4" s="222"/>
      <c r="AB4" s="222"/>
      <c r="AC4" s="222"/>
      <c r="AD4" s="222"/>
      <c r="AE4" s="251"/>
      <c r="AF4" s="223"/>
      <c r="AG4" s="224"/>
      <c r="AH4" s="200"/>
      <c r="AI4" s="200"/>
      <c r="AJ4" s="201"/>
      <c r="AK4" s="202"/>
      <c r="AL4" s="202"/>
      <c r="AM4" s="202"/>
      <c r="AN4" s="202"/>
      <c r="AO4" s="203"/>
      <c r="AP4" s="267"/>
      <c r="AQ4" s="275"/>
      <c r="AR4" s="280"/>
      <c r="AS4" s="280"/>
      <c r="AT4" s="203"/>
      <c r="AU4" s="267"/>
      <c r="AV4" s="220"/>
      <c r="DH4" s="249"/>
      <c r="DI4" s="249"/>
      <c r="DJ4" s="249"/>
      <c r="DK4" s="249"/>
      <c r="DL4" s="249"/>
      <c r="DM4" s="249"/>
      <c r="DN4" s="249"/>
      <c r="DO4" s="249"/>
      <c r="DP4" s="249"/>
      <c r="DQ4" s="249"/>
      <c r="DR4" s="249"/>
      <c r="DS4" s="249"/>
      <c r="DT4" s="249"/>
      <c r="DU4" s="249"/>
      <c r="DV4" s="249"/>
      <c r="DW4" s="249"/>
      <c r="DX4" s="249"/>
      <c r="DY4" s="249"/>
      <c r="DZ4" s="249"/>
      <c r="EA4" s="249"/>
      <c r="EB4" s="249"/>
      <c r="EC4" s="249"/>
      <c r="ED4" s="249"/>
      <c r="EE4" s="249"/>
      <c r="EF4" s="249"/>
      <c r="EG4" s="249"/>
      <c r="EH4" s="249"/>
      <c r="EI4" s="249"/>
    </row>
    <row r="5" spans="1:139" ht="45" customHeight="1" x14ac:dyDescent="0.25">
      <c r="A5" s="46"/>
      <c r="B5" s="129" t="s">
        <v>288</v>
      </c>
      <c r="C5" s="130"/>
      <c r="D5" s="130"/>
      <c r="E5" s="131"/>
      <c r="F5" s="132"/>
      <c r="G5" s="132"/>
      <c r="H5" s="133"/>
      <c r="I5" s="133"/>
      <c r="J5" s="134"/>
      <c r="K5" s="134"/>
      <c r="L5" s="178"/>
      <c r="M5" s="134"/>
      <c r="N5" s="134"/>
      <c r="O5" s="134"/>
      <c r="P5" s="134"/>
      <c r="Q5" s="134"/>
      <c r="R5" s="134"/>
      <c r="S5" s="135"/>
      <c r="T5" s="134"/>
      <c r="U5" s="134"/>
      <c r="V5" s="220"/>
      <c r="Z5" s="204"/>
      <c r="AA5" s="204"/>
      <c r="AB5" s="204"/>
      <c r="AC5" s="204"/>
      <c r="AD5" s="204"/>
      <c r="AE5" s="204"/>
      <c r="AF5" s="204"/>
      <c r="AG5" s="195"/>
      <c r="AH5" s="195"/>
      <c r="AI5" s="195"/>
      <c r="AJ5" s="196"/>
      <c r="AK5" s="196"/>
      <c r="AL5" s="196"/>
      <c r="AM5" s="196"/>
      <c r="AN5" s="196"/>
      <c r="AO5" s="197"/>
      <c r="AP5" s="197"/>
      <c r="AQ5" s="197"/>
      <c r="AR5" s="197"/>
      <c r="AS5" s="197"/>
      <c r="AT5" s="197"/>
      <c r="AU5" s="197"/>
      <c r="AV5" s="220"/>
      <c r="DH5" s="249"/>
      <c r="DI5" s="249"/>
      <c r="DJ5" s="249"/>
      <c r="DK5" s="249"/>
      <c r="DL5" s="249"/>
      <c r="DM5" s="249"/>
      <c r="DN5" s="249"/>
      <c r="DO5" s="249"/>
      <c r="DP5" s="249"/>
      <c r="DQ5" s="249"/>
      <c r="DR5" s="249"/>
      <c r="DS5" s="249"/>
      <c r="DT5" s="249"/>
      <c r="DU5" s="249"/>
      <c r="DV5" s="249"/>
      <c r="DW5" s="249"/>
      <c r="DX5" s="249"/>
      <c r="DY5" s="249"/>
      <c r="DZ5" s="249"/>
      <c r="EA5" s="249"/>
      <c r="EB5" s="249"/>
      <c r="EC5" s="249"/>
      <c r="ED5" s="249"/>
      <c r="EE5" s="249"/>
      <c r="EF5" s="249"/>
      <c r="EG5" s="249"/>
      <c r="EH5" s="249"/>
      <c r="EI5" s="249"/>
    </row>
    <row r="6" spans="1:139" ht="30" customHeight="1" x14ac:dyDescent="0.25">
      <c r="A6" s="46"/>
      <c r="B6" s="15"/>
      <c r="C6" s="6" t="str">
        <f>IF(B6="","0",VLOOKUP(B6,LPT!$B$11:$D$65,2,FALSE))</f>
        <v>0</v>
      </c>
      <c r="D6" s="6" t="str">
        <f>IF(B6="","0",VLOOKUP(B6,LPT!$B$11:$D$65,3,FALSE))</f>
        <v>0</v>
      </c>
      <c r="E6" s="7"/>
      <c r="F6" s="7"/>
      <c r="G6" s="36"/>
      <c r="H6" s="37"/>
      <c r="I6" s="8"/>
      <c r="J6" s="8"/>
      <c r="K6" s="8"/>
      <c r="L6" s="184">
        <f>IF(J6="",K6,K6*J6)</f>
        <v>0</v>
      </c>
      <c r="M6" s="358">
        <f ca="1">IF(L6&lt;0,0,IF(OFFSET(L6,1,0,)&lt;0,L6+OFFSET(L6,1,0),L6))</f>
        <v>0</v>
      </c>
      <c r="N6" s="83">
        <f t="shared" ref="N6:N24" ca="1" si="1">M6</f>
        <v>0</v>
      </c>
      <c r="O6" s="83">
        <f ca="1">N6*L$87</f>
        <v>0</v>
      </c>
      <c r="P6" s="83">
        <f ca="1">IF((L$85*L$87)&gt;L$89,(O6/(L$85*L$87))*L$89,O6)</f>
        <v>0</v>
      </c>
      <c r="Q6" s="83"/>
      <c r="R6" s="83">
        <f t="shared" ref="R6:R9" ca="1" si="2">P6-Q6</f>
        <v>0</v>
      </c>
      <c r="S6" s="419"/>
      <c r="T6" s="83">
        <f ca="1">R6*S6</f>
        <v>0</v>
      </c>
      <c r="U6" s="83">
        <f ca="1">R6-T6</f>
        <v>0</v>
      </c>
      <c r="V6" s="245"/>
      <c r="Z6" s="367">
        <f t="shared" ref="Z6" ca="1" si="3">N6</f>
        <v>0</v>
      </c>
      <c r="AA6" s="368">
        <f t="shared" ref="AA6" si="4">S6</f>
        <v>0</v>
      </c>
      <c r="AB6" s="369">
        <f t="shared" ref="AB6:AC6" si="5">J6</f>
        <v>0</v>
      </c>
      <c r="AC6" s="369">
        <f t="shared" si="5"/>
        <v>0</v>
      </c>
      <c r="AD6" s="369" t="str">
        <f t="shared" ref="AD6" si="6">F6&amp;"/"&amp;H6</f>
        <v>/</v>
      </c>
      <c r="AE6" s="369">
        <f t="shared" ref="AE6" ca="1" si="7">U6</f>
        <v>0</v>
      </c>
      <c r="AF6" s="370"/>
      <c r="AG6" s="191"/>
      <c r="AH6" s="371"/>
      <c r="AI6" s="191"/>
      <c r="AJ6" s="372">
        <f t="shared" ref="AJ6" si="8">IF(AH6="",AI6,AI6*AH6)</f>
        <v>0</v>
      </c>
      <c r="AK6" s="190">
        <f t="shared" ref="AK6" si="9">IF(AJ6=0,0,IF(OR(AH6=0,AI6=0,AB6=0,AC6=0),MIN(AJ6,Z6),MIN(Z6,AJ6,MIN(AH6,AB6)*MIN(AC6,AI6))))</f>
        <v>0</v>
      </c>
      <c r="AL6" s="190">
        <f>AK6*AJ$83</f>
        <v>0</v>
      </c>
      <c r="AM6" s="373"/>
      <c r="AN6" s="190">
        <f>AL6-AM6</f>
        <v>0</v>
      </c>
      <c r="AO6" s="374">
        <f>AA6</f>
        <v>0</v>
      </c>
      <c r="AP6" s="400"/>
      <c r="AQ6" s="190">
        <f>AN6*MAX(AO6,AP6)</f>
        <v>0</v>
      </c>
      <c r="AR6" s="190">
        <f t="shared" ref="AR6" si="10">AN6-AQ6</f>
        <v>0</v>
      </c>
      <c r="AS6" s="375">
        <f t="shared" ref="AS6" ca="1" si="11">MIN(AR6,AE6)</f>
        <v>0</v>
      </c>
      <c r="AT6" s="268">
        <f ca="1">IF(AE6-AL6&lt;0,0,AE6-AL6)</f>
        <v>0</v>
      </c>
      <c r="AU6" s="192">
        <f ca="1">AE6-AS6-AT6</f>
        <v>0</v>
      </c>
      <c r="AV6" s="245"/>
      <c r="DH6" s="249"/>
      <c r="DI6" s="249"/>
      <c r="DJ6" s="249"/>
      <c r="DK6" s="249"/>
      <c r="DL6" s="249"/>
      <c r="DM6" s="249"/>
      <c r="DN6" s="249"/>
      <c r="DO6" s="249"/>
      <c r="DP6" s="249"/>
      <c r="DQ6" s="249"/>
      <c r="DR6" s="249"/>
      <c r="DS6" s="249"/>
      <c r="DT6" s="249"/>
      <c r="DU6" s="249"/>
      <c r="DV6" s="249"/>
      <c r="DW6" s="249"/>
      <c r="DX6" s="249"/>
      <c r="DY6" s="249"/>
      <c r="DZ6" s="249"/>
      <c r="EA6" s="249"/>
      <c r="EB6" s="249"/>
      <c r="EC6" s="249"/>
      <c r="ED6" s="249"/>
      <c r="EE6" s="249"/>
      <c r="EF6" s="249"/>
      <c r="EG6" s="249"/>
      <c r="EH6" s="249"/>
      <c r="EI6" s="249"/>
    </row>
    <row r="7" spans="1:139" x14ac:dyDescent="0.25">
      <c r="A7" s="46"/>
      <c r="B7" s="15"/>
      <c r="C7" s="353" t="str">
        <f>IF(B7="","0",VLOOKUP(B7,LPT!$B$11:$D$65,2,FALSE))</f>
        <v>0</v>
      </c>
      <c r="D7" s="353" t="str">
        <f>IF(B7="","0",VLOOKUP(B7,LPT!$B$11:$D$65,3,FALSE))</f>
        <v>0</v>
      </c>
      <c r="E7" s="354"/>
      <c r="F7" s="354"/>
      <c r="G7" s="36"/>
      <c r="H7" s="357"/>
      <c r="I7" s="355"/>
      <c r="J7" s="355"/>
      <c r="K7" s="355"/>
      <c r="L7" s="184">
        <f t="shared" ref="L7:L9" si="12">IF(J7="",K7,K7*J7)</f>
        <v>0</v>
      </c>
      <c r="M7" s="358">
        <f t="shared" ref="M7:M25" ca="1" si="13">IF(L7&lt;0,0,IF(OFFSET(L7,1,0,)&lt;0,L7+OFFSET(L7,1,0),L7))</f>
        <v>0</v>
      </c>
      <c r="N7" s="83">
        <f ca="1">M7</f>
        <v>0</v>
      </c>
      <c r="O7" s="83">
        <f ca="1">N7*L$87</f>
        <v>0</v>
      </c>
      <c r="P7" s="358">
        <f ca="1">IF((L$85*L$87)&gt;L$89,(O7/(L$85*L$87))*L$89,O7)</f>
        <v>0</v>
      </c>
      <c r="Q7" s="358"/>
      <c r="R7" s="83">
        <f t="shared" ca="1" si="2"/>
        <v>0</v>
      </c>
      <c r="S7" s="419"/>
      <c r="T7" s="83">
        <f t="shared" ref="T7:T9" ca="1" si="14">R7*S7</f>
        <v>0</v>
      </c>
      <c r="U7" s="83">
        <f t="shared" ref="U7:U9" ca="1" si="15">R7-T7</f>
        <v>0</v>
      </c>
      <c r="V7" s="245"/>
      <c r="Z7" s="367">
        <f t="shared" ref="Z7:Z9" ca="1" si="16">N7</f>
        <v>0</v>
      </c>
      <c r="AA7" s="368">
        <f t="shared" ref="AA7:AA9" si="17">S7</f>
        <v>0</v>
      </c>
      <c r="AB7" s="369">
        <f t="shared" ref="AB7:AB9" si="18">J7</f>
        <v>0</v>
      </c>
      <c r="AC7" s="369">
        <f t="shared" ref="AC7:AC9" si="19">K7</f>
        <v>0</v>
      </c>
      <c r="AD7" s="369" t="str">
        <f t="shared" ref="AD7:AD9" si="20">F7&amp;"/"&amp;H7</f>
        <v>/</v>
      </c>
      <c r="AE7" s="369">
        <f t="shared" ref="AE7:AE9" ca="1" si="21">U7</f>
        <v>0</v>
      </c>
      <c r="AF7" s="370"/>
      <c r="AG7" s="191"/>
      <c r="AH7" s="371"/>
      <c r="AI7" s="191"/>
      <c r="AJ7" s="372">
        <f t="shared" ref="AJ7:AJ9" si="22">IF(AH7="",AI7,AI7*AH7)</f>
        <v>0</v>
      </c>
      <c r="AK7" s="190">
        <f t="shared" ref="AK7:AK9" si="23">IF(AJ7=0,0,IF(OR(AH7=0,AI7=0,AB7=0,AC7=0),MIN(AJ7,Z7),MIN(Z7,AJ7,MIN(AH7,AB7)*MIN(AC7,AI7))))</f>
        <v>0</v>
      </c>
      <c r="AL7" s="190">
        <f>AK7*AJ$83</f>
        <v>0</v>
      </c>
      <c r="AM7" s="373"/>
      <c r="AN7" s="190">
        <f t="shared" ref="AN7:AN9" si="24">AL7-AM7</f>
        <v>0</v>
      </c>
      <c r="AO7" s="374">
        <f t="shared" ref="AO7:AO9" si="25">AA7</f>
        <v>0</v>
      </c>
      <c r="AP7" s="400"/>
      <c r="AQ7" s="190">
        <f t="shared" ref="AQ7:AQ9" si="26">AN7*MAX(AO7,AP7)</f>
        <v>0</v>
      </c>
      <c r="AR7" s="190">
        <f t="shared" ref="AR7:AR9" si="27">AN7-AQ7</f>
        <v>0</v>
      </c>
      <c r="AS7" s="375">
        <f t="shared" ref="AS7:AS9" ca="1" si="28">MIN(AR7,AE7)</f>
        <v>0</v>
      </c>
      <c r="AT7" s="268">
        <f t="shared" ref="AT7:AT9" ca="1" si="29">IF(AE7-AL7&lt;0,0,AE7-AL7)</f>
        <v>0</v>
      </c>
      <c r="AU7" s="192">
        <f t="shared" ref="AU7:AU9" ca="1" si="30">AE7-AS7-AT7</f>
        <v>0</v>
      </c>
      <c r="AV7" s="245"/>
      <c r="DH7" s="249"/>
      <c r="DI7" s="249"/>
      <c r="DJ7" s="249"/>
      <c r="DK7" s="249"/>
      <c r="DL7" s="249"/>
      <c r="DM7" s="249"/>
      <c r="DN7" s="249"/>
      <c r="DO7" s="249"/>
      <c r="DP7" s="249"/>
      <c r="DQ7" s="249"/>
      <c r="DR7" s="249"/>
      <c r="DS7" s="249"/>
      <c r="DT7" s="249"/>
      <c r="DU7" s="249"/>
      <c r="DV7" s="249"/>
      <c r="DW7" s="249"/>
      <c r="DX7" s="249"/>
      <c r="DY7" s="249"/>
      <c r="DZ7" s="249"/>
      <c r="EA7" s="249"/>
      <c r="EB7" s="249"/>
      <c r="EC7" s="249"/>
      <c r="ED7" s="249"/>
      <c r="EE7" s="249"/>
      <c r="EF7" s="249"/>
      <c r="EG7" s="249"/>
      <c r="EH7" s="249"/>
      <c r="EI7" s="249"/>
    </row>
    <row r="8" spans="1:139" x14ac:dyDescent="0.25">
      <c r="A8" s="46"/>
      <c r="B8" s="15"/>
      <c r="C8" s="353" t="str">
        <f>IF(B8="","0",VLOOKUP(B8,LPT!$B$11:$D$65,2,FALSE))</f>
        <v>0</v>
      </c>
      <c r="D8" s="353" t="str">
        <f>IF(B8="","0",VLOOKUP(B8,LPT!$B$11:$D$65,3,FALSE))</f>
        <v>0</v>
      </c>
      <c r="E8" s="354"/>
      <c r="F8" s="354"/>
      <c r="G8" s="36"/>
      <c r="H8" s="357"/>
      <c r="I8" s="355"/>
      <c r="J8" s="355"/>
      <c r="K8" s="355"/>
      <c r="L8" s="184">
        <f>IF(J8="",K8,K8*J8)</f>
        <v>0</v>
      </c>
      <c r="M8" s="358">
        <f t="shared" ca="1" si="13"/>
        <v>0</v>
      </c>
      <c r="N8" s="83">
        <f ca="1">M8</f>
        <v>0</v>
      </c>
      <c r="O8" s="83">
        <f ca="1">N8*L$87</f>
        <v>0</v>
      </c>
      <c r="P8" s="358">
        <f ca="1">IF((L$85*L$87)&gt;L$89,(O8/(L$85*L$87))*L$89,O8)</f>
        <v>0</v>
      </c>
      <c r="Q8" s="358"/>
      <c r="R8" s="83">
        <f t="shared" ca="1" si="2"/>
        <v>0</v>
      </c>
      <c r="S8" s="419"/>
      <c r="T8" s="83">
        <f ca="1">R8*S8</f>
        <v>0</v>
      </c>
      <c r="U8" s="83">
        <f ca="1">R8-T8</f>
        <v>0</v>
      </c>
      <c r="V8" s="245"/>
      <c r="Z8" s="367">
        <f t="shared" ca="1" si="16"/>
        <v>0</v>
      </c>
      <c r="AA8" s="368">
        <f t="shared" si="17"/>
        <v>0</v>
      </c>
      <c r="AB8" s="369">
        <f t="shared" si="18"/>
        <v>0</v>
      </c>
      <c r="AC8" s="369">
        <f t="shared" si="19"/>
        <v>0</v>
      </c>
      <c r="AD8" s="369" t="str">
        <f t="shared" si="20"/>
        <v>/</v>
      </c>
      <c r="AE8" s="369">
        <f t="shared" ca="1" si="21"/>
        <v>0</v>
      </c>
      <c r="AF8" s="370"/>
      <c r="AG8" s="191"/>
      <c r="AH8" s="371"/>
      <c r="AI8" s="191"/>
      <c r="AJ8" s="372">
        <f t="shared" si="22"/>
        <v>0</v>
      </c>
      <c r="AK8" s="190">
        <f t="shared" si="23"/>
        <v>0</v>
      </c>
      <c r="AL8" s="190">
        <f>AK8*AJ$83</f>
        <v>0</v>
      </c>
      <c r="AM8" s="373"/>
      <c r="AN8" s="190">
        <f t="shared" si="24"/>
        <v>0</v>
      </c>
      <c r="AO8" s="374">
        <f t="shared" si="25"/>
        <v>0</v>
      </c>
      <c r="AP8" s="400"/>
      <c r="AQ8" s="190">
        <f t="shared" si="26"/>
        <v>0</v>
      </c>
      <c r="AR8" s="190">
        <f t="shared" si="27"/>
        <v>0</v>
      </c>
      <c r="AS8" s="375">
        <f t="shared" ca="1" si="28"/>
        <v>0</v>
      </c>
      <c r="AT8" s="268">
        <f t="shared" ca="1" si="29"/>
        <v>0</v>
      </c>
      <c r="AU8" s="192">
        <f t="shared" ca="1" si="30"/>
        <v>0</v>
      </c>
      <c r="AV8" s="245"/>
      <c r="DH8" s="249"/>
      <c r="DI8" s="249"/>
      <c r="DJ8" s="249"/>
      <c r="DK8" s="249"/>
      <c r="DL8" s="249"/>
      <c r="DM8" s="249"/>
      <c r="DN8" s="249"/>
      <c r="DO8" s="249"/>
      <c r="DP8" s="249"/>
      <c r="DQ8" s="249"/>
      <c r="DR8" s="249"/>
      <c r="DS8" s="249"/>
      <c r="DT8" s="249"/>
      <c r="DU8" s="249"/>
      <c r="DV8" s="249"/>
      <c r="DW8" s="249"/>
      <c r="DX8" s="249"/>
      <c r="DY8" s="249"/>
      <c r="DZ8" s="249"/>
      <c r="EA8" s="249"/>
      <c r="EB8" s="249"/>
      <c r="EC8" s="249"/>
      <c r="ED8" s="249"/>
      <c r="EE8" s="249"/>
      <c r="EF8" s="249"/>
      <c r="EG8" s="249"/>
      <c r="EH8" s="249"/>
      <c r="EI8" s="249"/>
    </row>
    <row r="9" spans="1:139" x14ac:dyDescent="0.25">
      <c r="A9" s="46"/>
      <c r="B9" s="15"/>
      <c r="C9" s="353" t="str">
        <f>IF(B9="","0",VLOOKUP(B9,LPT!$B$11:$D$65,2,FALSE))</f>
        <v>0</v>
      </c>
      <c r="D9" s="353" t="str">
        <f>IF(B9="","0",VLOOKUP(B9,LPT!$B$11:$D$65,3,FALSE))</f>
        <v>0</v>
      </c>
      <c r="E9" s="354"/>
      <c r="F9" s="354"/>
      <c r="G9" s="36"/>
      <c r="H9" s="357"/>
      <c r="I9" s="355"/>
      <c r="J9" s="355"/>
      <c r="K9" s="355"/>
      <c r="L9" s="184">
        <f t="shared" si="12"/>
        <v>0</v>
      </c>
      <c r="M9" s="358">
        <f t="shared" ca="1" si="13"/>
        <v>0</v>
      </c>
      <c r="N9" s="83">
        <f t="shared" ca="1" si="1"/>
        <v>0</v>
      </c>
      <c r="O9" s="83">
        <f ca="1">N9*L$87</f>
        <v>0</v>
      </c>
      <c r="P9" s="358">
        <f ca="1">IF((L$85*L$87)&gt;L$89,(O9/(L$85*L$87))*L$89,O9)</f>
        <v>0</v>
      </c>
      <c r="Q9" s="358"/>
      <c r="R9" s="83">
        <f t="shared" ca="1" si="2"/>
        <v>0</v>
      </c>
      <c r="S9" s="419"/>
      <c r="T9" s="83">
        <f t="shared" ca="1" si="14"/>
        <v>0</v>
      </c>
      <c r="U9" s="83">
        <f t="shared" ca="1" si="15"/>
        <v>0</v>
      </c>
      <c r="V9" s="245"/>
      <c r="Z9" s="367">
        <f t="shared" ca="1" si="16"/>
        <v>0</v>
      </c>
      <c r="AA9" s="368">
        <f t="shared" si="17"/>
        <v>0</v>
      </c>
      <c r="AB9" s="369">
        <f t="shared" si="18"/>
        <v>0</v>
      </c>
      <c r="AC9" s="369">
        <f t="shared" si="19"/>
        <v>0</v>
      </c>
      <c r="AD9" s="369" t="str">
        <f t="shared" si="20"/>
        <v>/</v>
      </c>
      <c r="AE9" s="369">
        <f t="shared" ca="1" si="21"/>
        <v>0</v>
      </c>
      <c r="AF9" s="370"/>
      <c r="AG9" s="191"/>
      <c r="AH9" s="371"/>
      <c r="AI9" s="191"/>
      <c r="AJ9" s="372">
        <f t="shared" si="22"/>
        <v>0</v>
      </c>
      <c r="AK9" s="190">
        <f t="shared" si="23"/>
        <v>0</v>
      </c>
      <c r="AL9" s="190">
        <f>AK9*AJ$83</f>
        <v>0</v>
      </c>
      <c r="AM9" s="373"/>
      <c r="AN9" s="190">
        <f t="shared" si="24"/>
        <v>0</v>
      </c>
      <c r="AO9" s="374">
        <f t="shared" si="25"/>
        <v>0</v>
      </c>
      <c r="AP9" s="400"/>
      <c r="AQ9" s="190">
        <f t="shared" si="26"/>
        <v>0</v>
      </c>
      <c r="AR9" s="190">
        <f t="shared" si="27"/>
        <v>0</v>
      </c>
      <c r="AS9" s="375">
        <f t="shared" ca="1" si="28"/>
        <v>0</v>
      </c>
      <c r="AT9" s="268">
        <f t="shared" ca="1" si="29"/>
        <v>0</v>
      </c>
      <c r="AU9" s="192">
        <f t="shared" ca="1" si="30"/>
        <v>0</v>
      </c>
      <c r="AV9" s="245"/>
      <c r="DH9" s="249"/>
      <c r="DI9" s="249"/>
      <c r="DJ9" s="249"/>
      <c r="DK9" s="249"/>
      <c r="DL9" s="249"/>
      <c r="DM9" s="249"/>
      <c r="DN9" s="249"/>
      <c r="DO9" s="249"/>
      <c r="DP9" s="249"/>
      <c r="DQ9" s="249"/>
      <c r="DR9" s="249"/>
      <c r="DS9" s="249"/>
      <c r="DT9" s="249"/>
      <c r="DU9" s="249"/>
      <c r="DV9" s="249"/>
      <c r="DW9" s="249"/>
      <c r="DX9" s="249"/>
      <c r="DY9" s="249"/>
      <c r="DZ9" s="249"/>
      <c r="EA9" s="249"/>
      <c r="EB9" s="249"/>
      <c r="EC9" s="249"/>
      <c r="ED9" s="249"/>
      <c r="EE9" s="249"/>
      <c r="EF9" s="249"/>
      <c r="EG9" s="249"/>
      <c r="EH9" s="249"/>
      <c r="EI9" s="249"/>
    </row>
    <row r="10" spans="1:139" ht="29.25" customHeight="1" x14ac:dyDescent="0.25">
      <c r="A10" s="46"/>
      <c r="B10" s="129" t="s">
        <v>337</v>
      </c>
      <c r="C10" s="137"/>
      <c r="D10" s="137"/>
      <c r="E10" s="131"/>
      <c r="F10" s="132"/>
      <c r="G10" s="132"/>
      <c r="H10" s="133"/>
      <c r="I10" s="134"/>
      <c r="J10" s="134"/>
      <c r="K10" s="134"/>
      <c r="L10" s="178"/>
      <c r="M10" s="134"/>
      <c r="N10" s="134"/>
      <c r="O10" s="134"/>
      <c r="P10" s="134"/>
      <c r="Q10" s="134"/>
      <c r="R10" s="134"/>
      <c r="S10" s="420"/>
      <c r="T10" s="135"/>
      <c r="U10" s="135"/>
      <c r="V10" s="220"/>
      <c r="Z10" s="253"/>
      <c r="AA10" s="253"/>
      <c r="AB10" s="225"/>
      <c r="AC10" s="225"/>
      <c r="AD10" s="225"/>
      <c r="AE10" s="225"/>
      <c r="AF10" s="226"/>
      <c r="AG10" s="227"/>
      <c r="AH10" s="152"/>
      <c r="AI10" s="152"/>
      <c r="AJ10" s="193"/>
      <c r="AK10" s="193"/>
      <c r="AL10" s="193"/>
      <c r="AM10" s="193"/>
      <c r="AN10" s="193"/>
      <c r="AO10" s="193"/>
      <c r="AP10" s="401"/>
      <c r="AQ10" s="193"/>
      <c r="AR10" s="193"/>
      <c r="AS10" s="193"/>
      <c r="AT10" s="193"/>
      <c r="AU10" s="193"/>
      <c r="AV10" s="220"/>
      <c r="DH10" s="249"/>
      <c r="DI10" s="249"/>
      <c r="DJ10" s="249"/>
      <c r="DK10" s="249"/>
      <c r="DL10" s="249"/>
      <c r="DM10" s="249"/>
      <c r="DN10" s="249"/>
      <c r="DO10" s="249"/>
      <c r="DP10" s="249"/>
      <c r="DQ10" s="249"/>
      <c r="DR10" s="249"/>
      <c r="DS10" s="249"/>
      <c r="DT10" s="249"/>
      <c r="DU10" s="249"/>
      <c r="DV10" s="249"/>
      <c r="DW10" s="249"/>
      <c r="DX10" s="249"/>
      <c r="DY10" s="249"/>
      <c r="DZ10" s="249"/>
      <c r="EA10" s="249"/>
      <c r="EB10" s="249"/>
      <c r="EC10" s="249"/>
      <c r="ED10" s="249"/>
      <c r="EE10" s="249"/>
      <c r="EF10" s="249"/>
      <c r="EG10" s="249"/>
      <c r="EH10" s="249"/>
      <c r="EI10" s="249"/>
    </row>
    <row r="11" spans="1:139" x14ac:dyDescent="0.25">
      <c r="A11" s="46"/>
      <c r="B11" s="15"/>
      <c r="C11" s="353" t="str">
        <f>IF(B11="","0",VLOOKUP(B11,LPT!$B$11:$D$65,2,FALSE))</f>
        <v>0</v>
      </c>
      <c r="D11" s="353" t="str">
        <f>IF(B11="","0",VLOOKUP(B11,LPT!$B$11:$D$65,3,FALSE))</f>
        <v>0</v>
      </c>
      <c r="E11" s="354"/>
      <c r="F11" s="354"/>
      <c r="G11" s="36"/>
      <c r="H11" s="357"/>
      <c r="I11" s="355"/>
      <c r="J11" s="355"/>
      <c r="K11" s="355"/>
      <c r="L11" s="184">
        <f>IF(J11="",K11,K11*J11)</f>
        <v>0</v>
      </c>
      <c r="M11" s="358">
        <f t="shared" ca="1" si="13"/>
        <v>0</v>
      </c>
      <c r="N11" s="83">
        <f t="shared" ca="1" si="1"/>
        <v>0</v>
      </c>
      <c r="O11" s="83">
        <f t="shared" ref="O11:O19" ca="1" si="31">N11*L$87</f>
        <v>0</v>
      </c>
      <c r="P11" s="358">
        <f t="shared" ref="P11:P19" ca="1" si="32">IF((L$85*L$87)&gt;L$89,(O11/(L$85*L$87))*L$89,O11)</f>
        <v>0</v>
      </c>
      <c r="Q11" s="358"/>
      <c r="R11" s="83">
        <f t="shared" ref="R11:R25" ca="1" si="33">P11-Q11</f>
        <v>0</v>
      </c>
      <c r="S11" s="419"/>
      <c r="T11" s="83">
        <f ca="1">R11*S11</f>
        <v>0</v>
      </c>
      <c r="U11" s="83">
        <f ca="1">R11-T11</f>
        <v>0</v>
      </c>
      <c r="V11" s="245"/>
      <c r="Z11" s="367">
        <f t="shared" ref="Z11:Z16" ca="1" si="34">N11</f>
        <v>0</v>
      </c>
      <c r="AA11" s="368">
        <f t="shared" ref="AA11:AA16" si="35">S11</f>
        <v>0</v>
      </c>
      <c r="AB11" s="369">
        <f t="shared" ref="AB11:AB16" si="36">J11</f>
        <v>0</v>
      </c>
      <c r="AC11" s="369">
        <f t="shared" ref="AC11:AC16" si="37">K11</f>
        <v>0</v>
      </c>
      <c r="AD11" s="369" t="str">
        <f t="shared" ref="AD11:AD16" si="38">F11&amp;"/"&amp;H11</f>
        <v>/</v>
      </c>
      <c r="AE11" s="369">
        <f t="shared" ref="AE11:AE16" ca="1" si="39">U11</f>
        <v>0</v>
      </c>
      <c r="AF11" s="370"/>
      <c r="AG11" s="191"/>
      <c r="AH11" s="371"/>
      <c r="AI11" s="191"/>
      <c r="AJ11" s="372">
        <f t="shared" ref="AJ11:AJ16" si="40">IF(AH11="",AI11,AI11*AH11)</f>
        <v>0</v>
      </c>
      <c r="AK11" s="190">
        <f t="shared" ref="AK11:AK16" si="41">IF(AJ11=0,0,IF(OR(AH11=0,AI11=0,AB11=0,AC11=0),MIN(AJ11,Z11),MIN(Z11,AJ11,MIN(AH11,AB11)*MIN(AC11,AI11))))</f>
        <v>0</v>
      </c>
      <c r="AL11" s="190">
        <f t="shared" ref="AL11:AL19" si="42">AK11*AJ$83</f>
        <v>0</v>
      </c>
      <c r="AM11" s="373"/>
      <c r="AN11" s="190">
        <f t="shared" ref="AN11:AN16" si="43">AL11-AM11</f>
        <v>0</v>
      </c>
      <c r="AO11" s="374">
        <f t="shared" ref="AO11:AO16" si="44">AA11</f>
        <v>0</v>
      </c>
      <c r="AP11" s="400"/>
      <c r="AQ11" s="190">
        <f t="shared" ref="AQ11:AQ16" si="45">AN11*MAX(AO11,AP11)</f>
        <v>0</v>
      </c>
      <c r="AR11" s="190">
        <f t="shared" ref="AR11:AR16" si="46">AN11-AQ11</f>
        <v>0</v>
      </c>
      <c r="AS11" s="375">
        <f t="shared" ref="AS11:AS16" ca="1" si="47">MIN(AR11,AE11)</f>
        <v>0</v>
      </c>
      <c r="AT11" s="268">
        <f t="shared" ref="AT11:AT16" ca="1" si="48">IF(AE11-AL11&lt;0,0,AE11-AL11)</f>
        <v>0</v>
      </c>
      <c r="AU11" s="192">
        <f t="shared" ref="AU11:AU16" ca="1" si="49">AE11-AS11-AT11</f>
        <v>0</v>
      </c>
      <c r="AV11" s="245"/>
      <c r="DH11" s="249"/>
      <c r="DI11" s="249"/>
      <c r="DJ11" s="249"/>
      <c r="DK11" s="249"/>
      <c r="DL11" s="249"/>
      <c r="DM11" s="249"/>
      <c r="DN11" s="249"/>
      <c r="DO11" s="249"/>
      <c r="DP11" s="249"/>
      <c r="DQ11" s="249"/>
      <c r="DR11" s="249"/>
      <c r="DS11" s="249"/>
      <c r="DT11" s="249"/>
      <c r="DU11" s="249"/>
      <c r="DV11" s="249"/>
      <c r="DW11" s="249"/>
      <c r="DX11" s="249"/>
      <c r="DY11" s="249"/>
      <c r="DZ11" s="249"/>
      <c r="EA11" s="249"/>
      <c r="EB11" s="249"/>
      <c r="EC11" s="249"/>
      <c r="ED11" s="249"/>
      <c r="EE11" s="249"/>
      <c r="EF11" s="249"/>
      <c r="EG11" s="249"/>
      <c r="EH11" s="249"/>
      <c r="EI11" s="249"/>
    </row>
    <row r="12" spans="1:139" x14ac:dyDescent="0.25">
      <c r="A12" s="46"/>
      <c r="B12" s="15"/>
      <c r="C12" s="353" t="str">
        <f>IF(B12="","0",VLOOKUP(B12,LPT!$B$11:$D$65,2,FALSE))</f>
        <v>0</v>
      </c>
      <c r="D12" s="353" t="str">
        <f>IF(B12="","0",VLOOKUP(B12,LPT!$B$11:$D$65,3,FALSE))</f>
        <v>0</v>
      </c>
      <c r="E12" s="354"/>
      <c r="F12" s="354"/>
      <c r="G12" s="36"/>
      <c r="H12" s="357"/>
      <c r="I12" s="355"/>
      <c r="J12" s="355"/>
      <c r="K12" s="355"/>
      <c r="L12" s="184">
        <f>IF(J12="",K12,K12*J12)</f>
        <v>0</v>
      </c>
      <c r="M12" s="358">
        <f t="shared" ref="M12" ca="1" si="50">IF(L12&lt;0,0,IF(OFFSET(L12,1,0,)&lt;0,L12+OFFSET(L12,1,0),L12))</f>
        <v>0</v>
      </c>
      <c r="N12" s="358">
        <f t="shared" ref="N12" ca="1" si="51">M12</f>
        <v>0</v>
      </c>
      <c r="O12" s="358">
        <f t="shared" ca="1" si="31"/>
        <v>0</v>
      </c>
      <c r="P12" s="358">
        <f t="shared" ca="1" si="32"/>
        <v>0</v>
      </c>
      <c r="Q12" s="358"/>
      <c r="R12" s="358">
        <f t="shared" ref="R12" ca="1" si="52">P12-Q12</f>
        <v>0</v>
      </c>
      <c r="S12" s="419"/>
      <c r="T12" s="358">
        <f ca="1">R12*S12</f>
        <v>0</v>
      </c>
      <c r="U12" s="358">
        <f ca="1">R12-T12</f>
        <v>0</v>
      </c>
      <c r="V12" s="245"/>
      <c r="Z12" s="367">
        <f t="shared" ref="Z12" ca="1" si="53">N12</f>
        <v>0</v>
      </c>
      <c r="AA12" s="368">
        <f t="shared" ref="AA12" si="54">S12</f>
        <v>0</v>
      </c>
      <c r="AB12" s="369">
        <f t="shared" ref="AB12" si="55">J12</f>
        <v>0</v>
      </c>
      <c r="AC12" s="369">
        <f t="shared" ref="AC12" si="56">K12</f>
        <v>0</v>
      </c>
      <c r="AD12" s="369" t="str">
        <f t="shared" ref="AD12" si="57">F12&amp;"/"&amp;H12</f>
        <v>/</v>
      </c>
      <c r="AE12" s="369">
        <f t="shared" ref="AE12" ca="1" si="58">U12</f>
        <v>0</v>
      </c>
      <c r="AF12" s="370"/>
      <c r="AG12" s="191"/>
      <c r="AH12" s="371"/>
      <c r="AI12" s="191"/>
      <c r="AJ12" s="372">
        <f t="shared" ref="AJ12" si="59">IF(AH12="",AI12,AI12*AH12)</f>
        <v>0</v>
      </c>
      <c r="AK12" s="190">
        <f t="shared" ref="AK12" si="60">IF(AJ12=0,0,IF(OR(AH12=0,AI12=0,AB12=0,AC12=0),MIN(AJ12,Z12),MIN(Z12,AJ12,MIN(AH12,AB12)*MIN(AC12,AI12))))</f>
        <v>0</v>
      </c>
      <c r="AL12" s="190">
        <f t="shared" si="42"/>
        <v>0</v>
      </c>
      <c r="AM12" s="373"/>
      <c r="AN12" s="190">
        <f t="shared" ref="AN12" si="61">AL12-AM12</f>
        <v>0</v>
      </c>
      <c r="AO12" s="374">
        <f t="shared" ref="AO12" si="62">AA12</f>
        <v>0</v>
      </c>
      <c r="AP12" s="400"/>
      <c r="AQ12" s="190">
        <f t="shared" ref="AQ12" si="63">AN12*MAX(AO12,AP12)</f>
        <v>0</v>
      </c>
      <c r="AR12" s="190">
        <f t="shared" ref="AR12" si="64">AN12-AQ12</f>
        <v>0</v>
      </c>
      <c r="AS12" s="375">
        <f t="shared" ref="AS12" ca="1" si="65">MIN(AR12,AE12)</f>
        <v>0</v>
      </c>
      <c r="AT12" s="268">
        <f t="shared" ref="AT12" ca="1" si="66">IF(AE12-AL12&lt;0,0,AE12-AL12)</f>
        <v>0</v>
      </c>
      <c r="AU12" s="192">
        <f t="shared" ref="AU12" ca="1" si="67">AE12-AS12-AT12</f>
        <v>0</v>
      </c>
      <c r="AV12" s="245"/>
      <c r="DH12" s="249"/>
      <c r="DI12" s="249"/>
      <c r="DJ12" s="249"/>
      <c r="DK12" s="249"/>
      <c r="DL12" s="249"/>
      <c r="DM12" s="249"/>
      <c r="DN12" s="249"/>
      <c r="DO12" s="249"/>
      <c r="DP12" s="249"/>
      <c r="DQ12" s="249"/>
      <c r="DR12" s="249"/>
      <c r="DS12" s="249"/>
      <c r="DT12" s="249"/>
      <c r="DU12" s="249"/>
      <c r="DV12" s="249"/>
      <c r="DW12" s="249"/>
      <c r="DX12" s="249"/>
      <c r="DY12" s="249"/>
      <c r="DZ12" s="249"/>
      <c r="EA12" s="249"/>
      <c r="EB12" s="249"/>
      <c r="EC12" s="249"/>
      <c r="ED12" s="249"/>
      <c r="EE12" s="249"/>
      <c r="EF12" s="249"/>
      <c r="EG12" s="249"/>
      <c r="EH12" s="249"/>
      <c r="EI12" s="249"/>
    </row>
    <row r="13" spans="1:139" x14ac:dyDescent="0.25">
      <c r="A13" s="46"/>
      <c r="B13" s="15"/>
      <c r="C13" s="353" t="str">
        <f>IF(B13="","0",VLOOKUP(B13,LPT!$B$11:$D$65,2,FALSE))</f>
        <v>0</v>
      </c>
      <c r="D13" s="353" t="str">
        <f>IF(B13="","0",VLOOKUP(B13,LPT!$B$11:$D$65,3,FALSE))</f>
        <v>0</v>
      </c>
      <c r="E13" s="354"/>
      <c r="F13" s="354"/>
      <c r="G13" s="36"/>
      <c r="H13" s="357"/>
      <c r="I13" s="355"/>
      <c r="J13" s="355"/>
      <c r="K13" s="355"/>
      <c r="L13" s="184">
        <f>IF(J13="",K13,K13*J13)</f>
        <v>0</v>
      </c>
      <c r="M13" s="358">
        <f t="shared" ref="M13" ca="1" si="68">IF(L13&lt;0,0,IF(OFFSET(L13,1,0,)&lt;0,L13+OFFSET(L13,1,0),L13))</f>
        <v>0</v>
      </c>
      <c r="N13" s="358">
        <f t="shared" ref="N13" ca="1" si="69">M13</f>
        <v>0</v>
      </c>
      <c r="O13" s="358">
        <f t="shared" ca="1" si="31"/>
        <v>0</v>
      </c>
      <c r="P13" s="358">
        <f t="shared" ca="1" si="32"/>
        <v>0</v>
      </c>
      <c r="Q13" s="358"/>
      <c r="R13" s="358">
        <f t="shared" ref="R13" ca="1" si="70">P13-Q13</f>
        <v>0</v>
      </c>
      <c r="S13" s="419"/>
      <c r="T13" s="358">
        <f ca="1">R13*S13</f>
        <v>0</v>
      </c>
      <c r="U13" s="358">
        <f ca="1">R13-T13</f>
        <v>0</v>
      </c>
      <c r="V13" s="245"/>
      <c r="Z13" s="367">
        <f t="shared" ref="Z13" ca="1" si="71">N13</f>
        <v>0</v>
      </c>
      <c r="AA13" s="368">
        <f t="shared" ref="AA13" si="72">S13</f>
        <v>0</v>
      </c>
      <c r="AB13" s="369">
        <f t="shared" ref="AB13" si="73">J13</f>
        <v>0</v>
      </c>
      <c r="AC13" s="369">
        <f t="shared" ref="AC13" si="74">K13</f>
        <v>0</v>
      </c>
      <c r="AD13" s="369" t="str">
        <f t="shared" ref="AD13" si="75">F13&amp;"/"&amp;H13</f>
        <v>/</v>
      </c>
      <c r="AE13" s="369">
        <f t="shared" ref="AE13" ca="1" si="76">U13</f>
        <v>0</v>
      </c>
      <c r="AF13" s="370"/>
      <c r="AG13" s="191"/>
      <c r="AH13" s="371"/>
      <c r="AI13" s="191"/>
      <c r="AJ13" s="372">
        <f t="shared" ref="AJ13" si="77">IF(AH13="",AI13,AI13*AH13)</f>
        <v>0</v>
      </c>
      <c r="AK13" s="190">
        <f t="shared" ref="AK13" si="78">IF(AJ13=0,0,IF(OR(AH13=0,AI13=0,AB13=0,AC13=0),MIN(AJ13,Z13),MIN(Z13,AJ13,MIN(AH13,AB13)*MIN(AC13,AI13))))</f>
        <v>0</v>
      </c>
      <c r="AL13" s="190">
        <f t="shared" si="42"/>
        <v>0</v>
      </c>
      <c r="AM13" s="373"/>
      <c r="AN13" s="190">
        <f t="shared" ref="AN13" si="79">AL13-AM13</f>
        <v>0</v>
      </c>
      <c r="AO13" s="374">
        <f t="shared" ref="AO13" si="80">AA13</f>
        <v>0</v>
      </c>
      <c r="AP13" s="400"/>
      <c r="AQ13" s="190">
        <f t="shared" ref="AQ13" si="81">AN13*MAX(AO13,AP13)</f>
        <v>0</v>
      </c>
      <c r="AR13" s="190">
        <f t="shared" ref="AR13" si="82">AN13-AQ13</f>
        <v>0</v>
      </c>
      <c r="AS13" s="375">
        <f t="shared" ref="AS13" ca="1" si="83">MIN(AR13,AE13)</f>
        <v>0</v>
      </c>
      <c r="AT13" s="268">
        <f t="shared" ref="AT13" ca="1" si="84">IF(AE13-AL13&lt;0,0,AE13-AL13)</f>
        <v>0</v>
      </c>
      <c r="AU13" s="192">
        <f t="shared" ref="AU13" ca="1" si="85">AE13-AS13-AT13</f>
        <v>0</v>
      </c>
      <c r="AV13" s="245"/>
      <c r="DH13" s="249"/>
      <c r="DI13" s="249"/>
      <c r="DJ13" s="249"/>
      <c r="DK13" s="249"/>
      <c r="DL13" s="249"/>
      <c r="DM13" s="249"/>
      <c r="DN13" s="249"/>
      <c r="DO13" s="249"/>
      <c r="DP13" s="249"/>
      <c r="DQ13" s="249"/>
      <c r="DR13" s="249"/>
      <c r="DS13" s="249"/>
      <c r="DT13" s="249"/>
      <c r="DU13" s="249"/>
      <c r="DV13" s="249"/>
      <c r="DW13" s="249"/>
      <c r="DX13" s="249"/>
      <c r="DY13" s="249"/>
      <c r="DZ13" s="249"/>
      <c r="EA13" s="249"/>
      <c r="EB13" s="249"/>
      <c r="EC13" s="249"/>
      <c r="ED13" s="249"/>
      <c r="EE13" s="249"/>
      <c r="EF13" s="249"/>
      <c r="EG13" s="249"/>
      <c r="EH13" s="249"/>
      <c r="EI13" s="249"/>
    </row>
    <row r="14" spans="1:139" x14ac:dyDescent="0.25">
      <c r="A14" s="46"/>
      <c r="B14" s="15"/>
      <c r="C14" s="353" t="str">
        <f>IF(B14="","0",VLOOKUP(B14,LPT!$B$11:$D$65,2,FALSE))</f>
        <v>0</v>
      </c>
      <c r="D14" s="353" t="str">
        <f>IF(B14="","0",VLOOKUP(B14,LPT!$B$11:$D$65,3,FALSE))</f>
        <v>0</v>
      </c>
      <c r="E14" s="354"/>
      <c r="F14" s="354"/>
      <c r="G14" s="36"/>
      <c r="H14" s="357"/>
      <c r="I14" s="355"/>
      <c r="J14" s="355"/>
      <c r="K14" s="355"/>
      <c r="L14" s="184">
        <f>IF(J14="",K14,K14*J14)</f>
        <v>0</v>
      </c>
      <c r="M14" s="358">
        <f t="shared" ref="M14" ca="1" si="86">IF(L14&lt;0,0,IF(OFFSET(L14,1,0,)&lt;0,L14+OFFSET(L14,1,0),L14))</f>
        <v>0</v>
      </c>
      <c r="N14" s="358">
        <f t="shared" ref="N14" ca="1" si="87">M14</f>
        <v>0</v>
      </c>
      <c r="O14" s="358">
        <f t="shared" ca="1" si="31"/>
        <v>0</v>
      </c>
      <c r="P14" s="358">
        <f t="shared" ca="1" si="32"/>
        <v>0</v>
      </c>
      <c r="Q14" s="358"/>
      <c r="R14" s="358">
        <f t="shared" ref="R14" ca="1" si="88">P14-Q14</f>
        <v>0</v>
      </c>
      <c r="S14" s="419"/>
      <c r="T14" s="358">
        <f ca="1">R14*S14</f>
        <v>0</v>
      </c>
      <c r="U14" s="358">
        <f ca="1">R14-T14</f>
        <v>0</v>
      </c>
      <c r="V14" s="245"/>
      <c r="Z14" s="367">
        <f t="shared" ref="Z14" ca="1" si="89">N14</f>
        <v>0</v>
      </c>
      <c r="AA14" s="368">
        <f t="shared" ref="AA14" si="90">S14</f>
        <v>0</v>
      </c>
      <c r="AB14" s="369">
        <f t="shared" ref="AB14" si="91">J14</f>
        <v>0</v>
      </c>
      <c r="AC14" s="369">
        <f t="shared" ref="AC14" si="92">K14</f>
        <v>0</v>
      </c>
      <c r="AD14" s="369" t="str">
        <f t="shared" ref="AD14" si="93">F14&amp;"/"&amp;H14</f>
        <v>/</v>
      </c>
      <c r="AE14" s="369">
        <f t="shared" ref="AE14" ca="1" si="94">U14</f>
        <v>0</v>
      </c>
      <c r="AF14" s="370"/>
      <c r="AG14" s="191"/>
      <c r="AH14" s="371"/>
      <c r="AI14" s="191"/>
      <c r="AJ14" s="372">
        <f t="shared" ref="AJ14" si="95">IF(AH14="",AI14,AI14*AH14)</f>
        <v>0</v>
      </c>
      <c r="AK14" s="190">
        <f t="shared" ref="AK14" si="96">IF(AJ14=0,0,IF(OR(AH14=0,AI14=0,AB14=0,AC14=0),MIN(AJ14,Z14),MIN(Z14,AJ14,MIN(AH14,AB14)*MIN(AC14,AI14))))</f>
        <v>0</v>
      </c>
      <c r="AL14" s="190">
        <f t="shared" si="42"/>
        <v>0</v>
      </c>
      <c r="AM14" s="373"/>
      <c r="AN14" s="190">
        <f t="shared" ref="AN14" si="97">AL14-AM14</f>
        <v>0</v>
      </c>
      <c r="AO14" s="374">
        <f t="shared" ref="AO14" si="98">AA14</f>
        <v>0</v>
      </c>
      <c r="AP14" s="400"/>
      <c r="AQ14" s="190">
        <f t="shared" ref="AQ14" si="99">AN14*MAX(AO14,AP14)</f>
        <v>0</v>
      </c>
      <c r="AR14" s="190">
        <f t="shared" ref="AR14" si="100">AN14-AQ14</f>
        <v>0</v>
      </c>
      <c r="AS14" s="375">
        <f t="shared" ref="AS14" ca="1" si="101">MIN(AR14,AE14)</f>
        <v>0</v>
      </c>
      <c r="AT14" s="268">
        <f t="shared" ref="AT14" ca="1" si="102">IF(AE14-AL14&lt;0,0,AE14-AL14)</f>
        <v>0</v>
      </c>
      <c r="AU14" s="192">
        <f t="shared" ref="AU14" ca="1" si="103">AE14-AS14-AT14</f>
        <v>0</v>
      </c>
      <c r="AV14" s="245"/>
      <c r="DH14" s="249"/>
      <c r="DI14" s="249"/>
      <c r="DJ14" s="249"/>
      <c r="DK14" s="249"/>
      <c r="DL14" s="249"/>
      <c r="DM14" s="249"/>
      <c r="DN14" s="249"/>
      <c r="DO14" s="249"/>
      <c r="DP14" s="249"/>
      <c r="DQ14" s="249"/>
      <c r="DR14" s="249"/>
      <c r="DS14" s="249"/>
      <c r="DT14" s="249"/>
      <c r="DU14" s="249"/>
      <c r="DV14" s="249"/>
      <c r="DW14" s="249"/>
      <c r="DX14" s="249"/>
      <c r="DY14" s="249"/>
      <c r="DZ14" s="249"/>
      <c r="EA14" s="249"/>
      <c r="EB14" s="249"/>
      <c r="EC14" s="249"/>
      <c r="ED14" s="249"/>
      <c r="EE14" s="249"/>
      <c r="EF14" s="249"/>
      <c r="EG14" s="249"/>
      <c r="EH14" s="249"/>
      <c r="EI14" s="249"/>
    </row>
    <row r="15" spans="1:139" x14ac:dyDescent="0.25">
      <c r="A15" s="46"/>
      <c r="B15" s="15"/>
      <c r="C15" s="353" t="str">
        <f>IF(B15="","0",VLOOKUP(B15,LPT!$B$11:$D$65,2,FALSE))</f>
        <v>0</v>
      </c>
      <c r="D15" s="353" t="str">
        <f>IF(B15="","0",VLOOKUP(B15,LPT!$B$11:$D$65,3,FALSE))</f>
        <v>0</v>
      </c>
      <c r="E15" s="354"/>
      <c r="F15" s="354"/>
      <c r="G15" s="36"/>
      <c r="H15" s="357"/>
      <c r="I15" s="355"/>
      <c r="J15" s="355"/>
      <c r="K15" s="355"/>
      <c r="L15" s="184">
        <f>IF(J15="",K15,K15*J15)</f>
        <v>0</v>
      </c>
      <c r="M15" s="358">
        <f t="shared" ref="M15" ca="1" si="104">IF(L15&lt;0,0,IF(OFFSET(L15,1,0,)&lt;0,L15+OFFSET(L15,1,0),L15))</f>
        <v>0</v>
      </c>
      <c r="N15" s="358">
        <f t="shared" ref="N15" ca="1" si="105">M15</f>
        <v>0</v>
      </c>
      <c r="O15" s="358">
        <f t="shared" ca="1" si="31"/>
        <v>0</v>
      </c>
      <c r="P15" s="358">
        <f t="shared" ca="1" si="32"/>
        <v>0</v>
      </c>
      <c r="Q15" s="358"/>
      <c r="R15" s="358">
        <f t="shared" ref="R15" ca="1" si="106">P15-Q15</f>
        <v>0</v>
      </c>
      <c r="S15" s="419"/>
      <c r="T15" s="358">
        <f ca="1">R15*S15</f>
        <v>0</v>
      </c>
      <c r="U15" s="358">
        <f ca="1">R15-T15</f>
        <v>0</v>
      </c>
      <c r="V15" s="245"/>
      <c r="Z15" s="367">
        <f t="shared" ref="Z15" ca="1" si="107">N15</f>
        <v>0</v>
      </c>
      <c r="AA15" s="368">
        <f t="shared" ref="AA15" si="108">S15</f>
        <v>0</v>
      </c>
      <c r="AB15" s="369">
        <f t="shared" ref="AB15" si="109">J15</f>
        <v>0</v>
      </c>
      <c r="AC15" s="369">
        <f t="shared" ref="AC15" si="110">K15</f>
        <v>0</v>
      </c>
      <c r="AD15" s="369" t="str">
        <f t="shared" ref="AD15" si="111">F15&amp;"/"&amp;H15</f>
        <v>/</v>
      </c>
      <c r="AE15" s="369">
        <f t="shared" ref="AE15" ca="1" si="112">U15</f>
        <v>0</v>
      </c>
      <c r="AF15" s="370"/>
      <c r="AG15" s="191"/>
      <c r="AH15" s="371"/>
      <c r="AI15" s="191"/>
      <c r="AJ15" s="372">
        <f t="shared" ref="AJ15" si="113">IF(AH15="",AI15,AI15*AH15)</f>
        <v>0</v>
      </c>
      <c r="AK15" s="190">
        <f t="shared" ref="AK15" si="114">IF(AJ15=0,0,IF(OR(AH15=0,AI15=0,AB15=0,AC15=0),MIN(AJ15,Z15),MIN(Z15,AJ15,MIN(AH15,AB15)*MIN(AC15,AI15))))</f>
        <v>0</v>
      </c>
      <c r="AL15" s="190">
        <f t="shared" si="42"/>
        <v>0</v>
      </c>
      <c r="AM15" s="373"/>
      <c r="AN15" s="190">
        <f t="shared" ref="AN15" si="115">AL15-AM15</f>
        <v>0</v>
      </c>
      <c r="AO15" s="374">
        <f t="shared" ref="AO15" si="116">AA15</f>
        <v>0</v>
      </c>
      <c r="AP15" s="400"/>
      <c r="AQ15" s="190">
        <f t="shared" ref="AQ15" si="117">AN15*MAX(AO15,AP15)</f>
        <v>0</v>
      </c>
      <c r="AR15" s="190">
        <f t="shared" ref="AR15" si="118">AN15-AQ15</f>
        <v>0</v>
      </c>
      <c r="AS15" s="375">
        <f t="shared" ref="AS15" ca="1" si="119">MIN(AR15,AE15)</f>
        <v>0</v>
      </c>
      <c r="AT15" s="268">
        <f t="shared" ref="AT15" ca="1" si="120">IF(AE15-AL15&lt;0,0,AE15-AL15)</f>
        <v>0</v>
      </c>
      <c r="AU15" s="192">
        <f t="shared" ref="AU15" ca="1" si="121">AE15-AS15-AT15</f>
        <v>0</v>
      </c>
      <c r="AV15" s="245"/>
      <c r="DH15" s="249"/>
      <c r="DI15" s="249"/>
      <c r="DJ15" s="249"/>
      <c r="DK15" s="249"/>
      <c r="DL15" s="249"/>
      <c r="DM15" s="249"/>
      <c r="DN15" s="249"/>
      <c r="DO15" s="249"/>
      <c r="DP15" s="249"/>
      <c r="DQ15" s="249"/>
      <c r="DR15" s="249"/>
      <c r="DS15" s="249"/>
      <c r="DT15" s="249"/>
      <c r="DU15" s="249"/>
      <c r="DV15" s="249"/>
      <c r="DW15" s="249"/>
      <c r="DX15" s="249"/>
      <c r="DY15" s="249"/>
      <c r="DZ15" s="249"/>
      <c r="EA15" s="249"/>
      <c r="EB15" s="249"/>
      <c r="EC15" s="249"/>
      <c r="ED15" s="249"/>
      <c r="EE15" s="249"/>
      <c r="EF15" s="249"/>
      <c r="EG15" s="249"/>
      <c r="EH15" s="249"/>
      <c r="EI15" s="249"/>
    </row>
    <row r="16" spans="1:139" ht="29.25" customHeight="1" x14ac:dyDescent="0.25">
      <c r="A16" s="46"/>
      <c r="B16" s="15"/>
      <c r="C16" s="353" t="str">
        <f>IF(B16="","0",VLOOKUP(B16,LPT!$B$11:$D$65,2,FALSE))</f>
        <v>0</v>
      </c>
      <c r="D16" s="353" t="str">
        <f>IF(B16="","0",VLOOKUP(B16,LPT!$B$11:$D$65,3,FALSE))</f>
        <v>0</v>
      </c>
      <c r="E16" s="354"/>
      <c r="F16" s="354"/>
      <c r="G16" s="36"/>
      <c r="H16" s="357"/>
      <c r="I16" s="355"/>
      <c r="J16" s="355"/>
      <c r="K16" s="355"/>
      <c r="L16" s="184">
        <f t="shared" ref="L16:L25" si="122">IF(J16="",K16,K16*J16)</f>
        <v>0</v>
      </c>
      <c r="M16" s="358">
        <f t="shared" ca="1" si="13"/>
        <v>0</v>
      </c>
      <c r="N16" s="83">
        <f t="shared" ca="1" si="1"/>
        <v>0</v>
      </c>
      <c r="O16" s="83">
        <f t="shared" ca="1" si="31"/>
        <v>0</v>
      </c>
      <c r="P16" s="358">
        <f t="shared" ca="1" si="32"/>
        <v>0</v>
      </c>
      <c r="Q16" s="358"/>
      <c r="R16" s="83">
        <f t="shared" ca="1" si="33"/>
        <v>0</v>
      </c>
      <c r="S16" s="419"/>
      <c r="T16" s="83">
        <f t="shared" ref="T16:T25" ca="1" si="123">R16*S16</f>
        <v>0</v>
      </c>
      <c r="U16" s="83">
        <f t="shared" ref="U16:U25" ca="1" si="124">R16-T16</f>
        <v>0</v>
      </c>
      <c r="V16" s="245"/>
      <c r="Z16" s="367">
        <f t="shared" ca="1" si="34"/>
        <v>0</v>
      </c>
      <c r="AA16" s="368">
        <f t="shared" si="35"/>
        <v>0</v>
      </c>
      <c r="AB16" s="369">
        <f t="shared" si="36"/>
        <v>0</v>
      </c>
      <c r="AC16" s="369">
        <f t="shared" si="37"/>
        <v>0</v>
      </c>
      <c r="AD16" s="369" t="str">
        <f t="shared" si="38"/>
        <v>/</v>
      </c>
      <c r="AE16" s="369">
        <f t="shared" ca="1" si="39"/>
        <v>0</v>
      </c>
      <c r="AF16" s="370"/>
      <c r="AG16" s="191"/>
      <c r="AH16" s="371"/>
      <c r="AI16" s="191"/>
      <c r="AJ16" s="372">
        <f t="shared" si="40"/>
        <v>0</v>
      </c>
      <c r="AK16" s="190">
        <f t="shared" si="41"/>
        <v>0</v>
      </c>
      <c r="AL16" s="190">
        <f t="shared" si="42"/>
        <v>0</v>
      </c>
      <c r="AM16" s="373"/>
      <c r="AN16" s="190">
        <f t="shared" si="43"/>
        <v>0</v>
      </c>
      <c r="AO16" s="374">
        <f t="shared" si="44"/>
        <v>0</v>
      </c>
      <c r="AP16" s="400"/>
      <c r="AQ16" s="190">
        <f t="shared" si="45"/>
        <v>0</v>
      </c>
      <c r="AR16" s="190">
        <f t="shared" si="46"/>
        <v>0</v>
      </c>
      <c r="AS16" s="375">
        <f t="shared" ca="1" si="47"/>
        <v>0</v>
      </c>
      <c r="AT16" s="268">
        <f t="shared" ca="1" si="48"/>
        <v>0</v>
      </c>
      <c r="AU16" s="192">
        <f t="shared" ca="1" si="49"/>
        <v>0</v>
      </c>
      <c r="AV16" s="245"/>
      <c r="DH16" s="249"/>
      <c r="DI16" s="249"/>
      <c r="DJ16" s="249"/>
      <c r="DK16" s="249"/>
      <c r="DL16" s="249"/>
      <c r="DM16" s="249"/>
      <c r="DN16" s="249"/>
      <c r="DO16" s="249"/>
      <c r="DP16" s="249"/>
      <c r="DQ16" s="249"/>
      <c r="DR16" s="249"/>
      <c r="DS16" s="249"/>
      <c r="DT16" s="249"/>
      <c r="DU16" s="249"/>
      <c r="DV16" s="249"/>
      <c r="DW16" s="249"/>
      <c r="DX16" s="249"/>
      <c r="DY16" s="249"/>
      <c r="DZ16" s="249"/>
      <c r="EA16" s="249"/>
      <c r="EB16" s="249"/>
      <c r="EC16" s="249"/>
      <c r="ED16" s="249"/>
      <c r="EE16" s="249"/>
      <c r="EF16" s="249"/>
      <c r="EG16" s="249"/>
      <c r="EH16" s="249"/>
      <c r="EI16" s="249"/>
    </row>
    <row r="17" spans="1:139" x14ac:dyDescent="0.25">
      <c r="A17" s="46"/>
      <c r="B17" s="15"/>
      <c r="C17" s="353" t="str">
        <f>IF(B17="","0",VLOOKUP(B17,LPT!$B$11:$D$65,2,FALSE))</f>
        <v>0</v>
      </c>
      <c r="D17" s="353" t="str">
        <f>IF(B17="","0",VLOOKUP(B17,LPT!$B$11:$D$65,3,FALSE))</f>
        <v>0</v>
      </c>
      <c r="E17" s="354"/>
      <c r="F17" s="354"/>
      <c r="G17" s="36"/>
      <c r="H17" s="357"/>
      <c r="I17" s="355"/>
      <c r="J17" s="355"/>
      <c r="K17" s="355"/>
      <c r="L17" s="184">
        <f t="shared" si="122"/>
        <v>0</v>
      </c>
      <c r="M17" s="358">
        <f t="shared" ca="1" si="13"/>
        <v>0</v>
      </c>
      <c r="N17" s="83">
        <f t="shared" ca="1" si="1"/>
        <v>0</v>
      </c>
      <c r="O17" s="83">
        <f t="shared" ca="1" si="31"/>
        <v>0</v>
      </c>
      <c r="P17" s="358">
        <f t="shared" ca="1" si="32"/>
        <v>0</v>
      </c>
      <c r="Q17" s="358"/>
      <c r="R17" s="83">
        <f t="shared" ca="1" si="33"/>
        <v>0</v>
      </c>
      <c r="S17" s="419"/>
      <c r="T17" s="83">
        <f t="shared" ca="1" si="123"/>
        <v>0</v>
      </c>
      <c r="U17" s="83">
        <f t="shared" ca="1" si="124"/>
        <v>0</v>
      </c>
      <c r="V17" s="245"/>
      <c r="Z17" s="367">
        <f t="shared" ref="Z17:Z25" ca="1" si="125">N17</f>
        <v>0</v>
      </c>
      <c r="AA17" s="368">
        <f t="shared" ref="AA17:AA25" si="126">S17</f>
        <v>0</v>
      </c>
      <c r="AB17" s="369">
        <f t="shared" ref="AB17:AB25" si="127">J17</f>
        <v>0</v>
      </c>
      <c r="AC17" s="369">
        <f t="shared" ref="AC17:AC25" si="128">K17</f>
        <v>0</v>
      </c>
      <c r="AD17" s="369" t="str">
        <f t="shared" ref="AD17:AD25" si="129">F17&amp;"/"&amp;H17</f>
        <v>/</v>
      </c>
      <c r="AE17" s="369">
        <f t="shared" ref="AE17:AE25" ca="1" si="130">U17</f>
        <v>0</v>
      </c>
      <c r="AF17" s="370"/>
      <c r="AG17" s="191"/>
      <c r="AH17" s="371"/>
      <c r="AI17" s="191"/>
      <c r="AJ17" s="372">
        <f t="shared" ref="AJ17:AJ25" si="131">IF(AH17="",AI17,AI17*AH17)</f>
        <v>0</v>
      </c>
      <c r="AK17" s="190">
        <f t="shared" ref="AK17:AK25" si="132">IF(AJ17=0,0,IF(OR(AH17=0,AI17=0,AB17=0,AC17=0),MIN(AJ17,Z17),MIN(Z17,AJ17,MIN(AH17,AB17)*MIN(AC17,AI17))))</f>
        <v>0</v>
      </c>
      <c r="AL17" s="190">
        <f t="shared" si="42"/>
        <v>0</v>
      </c>
      <c r="AM17" s="373"/>
      <c r="AN17" s="190">
        <f t="shared" ref="AN17:AN25" si="133">AL17-AM17</f>
        <v>0</v>
      </c>
      <c r="AO17" s="374">
        <f t="shared" ref="AO17:AO25" si="134">AA17</f>
        <v>0</v>
      </c>
      <c r="AP17" s="400"/>
      <c r="AQ17" s="190">
        <f t="shared" ref="AQ17:AQ25" si="135">AN17*MAX(AO17,AP17)</f>
        <v>0</v>
      </c>
      <c r="AR17" s="190">
        <f t="shared" ref="AR17:AR25" si="136">AN17-AQ17</f>
        <v>0</v>
      </c>
      <c r="AS17" s="375">
        <f t="shared" ref="AS17:AS25" ca="1" si="137">MIN(AR17,AE17)</f>
        <v>0</v>
      </c>
      <c r="AT17" s="268">
        <f t="shared" ref="AT17:AT25" ca="1" si="138">IF(AE17-AL17&lt;0,0,AE17-AL17)</f>
        <v>0</v>
      </c>
      <c r="AU17" s="192">
        <f t="shared" ref="AU17:AU25" ca="1" si="139">AE17-AS17-AT17</f>
        <v>0</v>
      </c>
      <c r="AV17" s="245"/>
      <c r="DH17" s="249"/>
      <c r="DI17" s="249"/>
      <c r="DJ17" s="249"/>
      <c r="DK17" s="249"/>
      <c r="DL17" s="249"/>
      <c r="DM17" s="249"/>
      <c r="DN17" s="249"/>
      <c r="DO17" s="249"/>
      <c r="DP17" s="249"/>
      <c r="DQ17" s="249"/>
      <c r="DR17" s="249"/>
      <c r="DS17" s="249"/>
      <c r="DT17" s="249"/>
      <c r="DU17" s="249"/>
      <c r="DV17" s="249"/>
      <c r="DW17" s="249"/>
      <c r="DX17" s="249"/>
      <c r="DY17" s="249"/>
      <c r="DZ17" s="249"/>
      <c r="EA17" s="249"/>
      <c r="EB17" s="249"/>
      <c r="EC17" s="249"/>
      <c r="ED17" s="249"/>
      <c r="EE17" s="249"/>
      <c r="EF17" s="249"/>
      <c r="EG17" s="249"/>
      <c r="EH17" s="249"/>
      <c r="EI17" s="249"/>
    </row>
    <row r="18" spans="1:139" x14ac:dyDescent="0.25">
      <c r="A18" s="46"/>
      <c r="B18" s="15"/>
      <c r="C18" s="353" t="str">
        <f>IF(B18="","0",VLOOKUP(B18,LPT!$B$11:$D$65,2,FALSE))</f>
        <v>0</v>
      </c>
      <c r="D18" s="353" t="str">
        <f>IF(B18="","0",VLOOKUP(B18,LPT!$B$11:$D$65,3,FALSE))</f>
        <v>0</v>
      </c>
      <c r="E18" s="354"/>
      <c r="F18" s="354"/>
      <c r="G18" s="36"/>
      <c r="H18" s="357"/>
      <c r="I18" s="355"/>
      <c r="J18" s="355"/>
      <c r="K18" s="355"/>
      <c r="L18" s="184">
        <f t="shared" si="122"/>
        <v>0</v>
      </c>
      <c r="M18" s="358">
        <f t="shared" ca="1" si="13"/>
        <v>0</v>
      </c>
      <c r="N18" s="83">
        <f t="shared" ca="1" si="1"/>
        <v>0</v>
      </c>
      <c r="O18" s="83">
        <f t="shared" ca="1" si="31"/>
        <v>0</v>
      </c>
      <c r="P18" s="358">
        <f t="shared" ca="1" si="32"/>
        <v>0</v>
      </c>
      <c r="Q18" s="358"/>
      <c r="R18" s="83">
        <f t="shared" ca="1" si="33"/>
        <v>0</v>
      </c>
      <c r="S18" s="419"/>
      <c r="T18" s="83">
        <f t="shared" ca="1" si="123"/>
        <v>0</v>
      </c>
      <c r="U18" s="83">
        <f t="shared" ca="1" si="124"/>
        <v>0</v>
      </c>
      <c r="V18" s="245"/>
      <c r="Z18" s="367">
        <f t="shared" ca="1" si="125"/>
        <v>0</v>
      </c>
      <c r="AA18" s="368">
        <f t="shared" si="126"/>
        <v>0</v>
      </c>
      <c r="AB18" s="369">
        <f t="shared" si="127"/>
        <v>0</v>
      </c>
      <c r="AC18" s="369">
        <f t="shared" si="128"/>
        <v>0</v>
      </c>
      <c r="AD18" s="369" t="str">
        <f t="shared" si="129"/>
        <v>/</v>
      </c>
      <c r="AE18" s="369">
        <f t="shared" ca="1" si="130"/>
        <v>0</v>
      </c>
      <c r="AF18" s="370"/>
      <c r="AG18" s="191"/>
      <c r="AH18" s="371"/>
      <c r="AI18" s="191"/>
      <c r="AJ18" s="372">
        <f t="shared" si="131"/>
        <v>0</v>
      </c>
      <c r="AK18" s="190">
        <f t="shared" si="132"/>
        <v>0</v>
      </c>
      <c r="AL18" s="190">
        <f t="shared" si="42"/>
        <v>0</v>
      </c>
      <c r="AM18" s="373"/>
      <c r="AN18" s="190">
        <f t="shared" si="133"/>
        <v>0</v>
      </c>
      <c r="AO18" s="374">
        <f t="shared" si="134"/>
        <v>0</v>
      </c>
      <c r="AP18" s="400"/>
      <c r="AQ18" s="190">
        <f t="shared" si="135"/>
        <v>0</v>
      </c>
      <c r="AR18" s="190">
        <f t="shared" si="136"/>
        <v>0</v>
      </c>
      <c r="AS18" s="375">
        <f t="shared" ca="1" si="137"/>
        <v>0</v>
      </c>
      <c r="AT18" s="268">
        <f t="shared" ca="1" si="138"/>
        <v>0</v>
      </c>
      <c r="AU18" s="192">
        <f t="shared" ca="1" si="139"/>
        <v>0</v>
      </c>
      <c r="AV18" s="245"/>
      <c r="DH18" s="249"/>
      <c r="DI18" s="249"/>
      <c r="DJ18" s="249"/>
      <c r="DK18" s="249"/>
      <c r="DL18" s="249"/>
      <c r="DM18" s="249"/>
      <c r="DN18" s="249"/>
      <c r="DO18" s="249"/>
      <c r="DP18" s="249"/>
      <c r="DQ18" s="249"/>
      <c r="DR18" s="249"/>
      <c r="DS18" s="249"/>
      <c r="DT18" s="249"/>
      <c r="DU18" s="249"/>
      <c r="DV18" s="249"/>
      <c r="DW18" s="249"/>
      <c r="DX18" s="249"/>
      <c r="DY18" s="249"/>
      <c r="DZ18" s="249"/>
      <c r="EA18" s="249"/>
      <c r="EB18" s="249"/>
      <c r="EC18" s="249"/>
      <c r="ED18" s="249"/>
      <c r="EE18" s="249"/>
      <c r="EF18" s="249"/>
      <c r="EG18" s="249"/>
      <c r="EH18" s="249"/>
      <c r="EI18" s="249"/>
    </row>
    <row r="19" spans="1:139" ht="28.5" customHeight="1" x14ac:dyDescent="0.25">
      <c r="A19" s="46"/>
      <c r="B19" s="15"/>
      <c r="C19" s="353" t="str">
        <f>IF(B19="","0",VLOOKUP(B19,LPT!$B$11:$D$65,2,FALSE))</f>
        <v>0</v>
      </c>
      <c r="D19" s="353" t="str">
        <f>IF(B19="","0",VLOOKUP(B19,LPT!$B$11:$D$65,3,FALSE))</f>
        <v>0</v>
      </c>
      <c r="E19" s="354"/>
      <c r="F19" s="354"/>
      <c r="G19" s="36"/>
      <c r="H19" s="357"/>
      <c r="I19" s="355"/>
      <c r="J19" s="355"/>
      <c r="K19" s="355"/>
      <c r="L19" s="184">
        <f t="shared" si="122"/>
        <v>0</v>
      </c>
      <c r="M19" s="358">
        <f t="shared" ca="1" si="13"/>
        <v>0</v>
      </c>
      <c r="N19" s="83">
        <f t="shared" ca="1" si="1"/>
        <v>0</v>
      </c>
      <c r="O19" s="83">
        <f t="shared" ca="1" si="31"/>
        <v>0</v>
      </c>
      <c r="P19" s="358">
        <f t="shared" ca="1" si="32"/>
        <v>0</v>
      </c>
      <c r="Q19" s="358"/>
      <c r="R19" s="83">
        <f t="shared" ca="1" si="33"/>
        <v>0</v>
      </c>
      <c r="S19" s="419"/>
      <c r="T19" s="83">
        <f t="shared" ca="1" si="123"/>
        <v>0</v>
      </c>
      <c r="U19" s="83">
        <f t="shared" ca="1" si="124"/>
        <v>0</v>
      </c>
      <c r="V19" s="245"/>
      <c r="Z19" s="367">
        <f t="shared" ca="1" si="125"/>
        <v>0</v>
      </c>
      <c r="AA19" s="368">
        <f t="shared" si="126"/>
        <v>0</v>
      </c>
      <c r="AB19" s="369">
        <f t="shared" si="127"/>
        <v>0</v>
      </c>
      <c r="AC19" s="369">
        <f t="shared" si="128"/>
        <v>0</v>
      </c>
      <c r="AD19" s="369" t="str">
        <f t="shared" si="129"/>
        <v>/</v>
      </c>
      <c r="AE19" s="369">
        <f t="shared" ca="1" si="130"/>
        <v>0</v>
      </c>
      <c r="AF19" s="370"/>
      <c r="AG19" s="191"/>
      <c r="AH19" s="371"/>
      <c r="AI19" s="191"/>
      <c r="AJ19" s="372">
        <f t="shared" si="131"/>
        <v>0</v>
      </c>
      <c r="AK19" s="190">
        <f t="shared" si="132"/>
        <v>0</v>
      </c>
      <c r="AL19" s="190">
        <f t="shared" si="42"/>
        <v>0</v>
      </c>
      <c r="AM19" s="373"/>
      <c r="AN19" s="190">
        <f t="shared" si="133"/>
        <v>0</v>
      </c>
      <c r="AO19" s="374">
        <f t="shared" si="134"/>
        <v>0</v>
      </c>
      <c r="AP19" s="400"/>
      <c r="AQ19" s="190">
        <f t="shared" si="135"/>
        <v>0</v>
      </c>
      <c r="AR19" s="190">
        <f t="shared" si="136"/>
        <v>0</v>
      </c>
      <c r="AS19" s="375">
        <f t="shared" ca="1" si="137"/>
        <v>0</v>
      </c>
      <c r="AT19" s="268">
        <f t="shared" ca="1" si="138"/>
        <v>0</v>
      </c>
      <c r="AU19" s="192">
        <f t="shared" ca="1" si="139"/>
        <v>0</v>
      </c>
      <c r="AV19" s="245"/>
      <c r="DH19" s="249"/>
      <c r="DI19" s="249"/>
      <c r="DJ19" s="249"/>
      <c r="DK19" s="249"/>
      <c r="DL19" s="249"/>
      <c r="DM19" s="249"/>
      <c r="DN19" s="249"/>
      <c r="DO19" s="249"/>
      <c r="DP19" s="249"/>
      <c r="DQ19" s="249"/>
      <c r="DR19" s="249"/>
      <c r="DS19" s="249"/>
      <c r="DT19" s="249"/>
      <c r="DU19" s="249"/>
      <c r="DV19" s="249"/>
      <c r="DW19" s="249"/>
      <c r="DX19" s="249"/>
      <c r="DY19" s="249"/>
      <c r="DZ19" s="249"/>
      <c r="EA19" s="249"/>
      <c r="EB19" s="249"/>
      <c r="EC19" s="249"/>
      <c r="ED19" s="249"/>
      <c r="EE19" s="249"/>
      <c r="EF19" s="249"/>
      <c r="EG19" s="249"/>
      <c r="EH19" s="249"/>
      <c r="EI19" s="249"/>
    </row>
    <row r="20" spans="1:139" x14ac:dyDescent="0.25">
      <c r="A20" s="46"/>
      <c r="B20" s="129" t="s">
        <v>407</v>
      </c>
      <c r="C20" s="137"/>
      <c r="D20" s="137"/>
      <c r="E20" s="131"/>
      <c r="F20" s="132"/>
      <c r="G20" s="132"/>
      <c r="H20" s="133"/>
      <c r="I20" s="134"/>
      <c r="J20" s="134"/>
      <c r="K20" s="134"/>
      <c r="L20" s="178"/>
      <c r="M20" s="134"/>
      <c r="N20" s="134"/>
      <c r="O20" s="134"/>
      <c r="P20" s="134"/>
      <c r="Q20" s="134"/>
      <c r="R20" s="134"/>
      <c r="S20" s="420"/>
      <c r="T20" s="135"/>
      <c r="U20" s="135"/>
      <c r="V20" s="245"/>
      <c r="Z20" s="253"/>
      <c r="AA20" s="253"/>
      <c r="AB20" s="225"/>
      <c r="AC20" s="225"/>
      <c r="AD20" s="225"/>
      <c r="AE20" s="225"/>
      <c r="AF20" s="226"/>
      <c r="AG20" s="227"/>
      <c r="AH20" s="152"/>
      <c r="AI20" s="152"/>
      <c r="AJ20" s="193"/>
      <c r="AK20" s="193"/>
      <c r="AL20" s="193"/>
      <c r="AM20" s="193"/>
      <c r="AN20" s="193"/>
      <c r="AO20" s="193"/>
      <c r="AP20" s="401"/>
      <c r="AQ20" s="193"/>
      <c r="AR20" s="193"/>
      <c r="AS20" s="193"/>
      <c r="AT20" s="193"/>
      <c r="AU20" s="193"/>
      <c r="AV20" s="245"/>
      <c r="DH20" s="249"/>
      <c r="DI20" s="249"/>
      <c r="DJ20" s="249"/>
      <c r="DK20" s="249"/>
      <c r="DL20" s="249"/>
      <c r="DM20" s="249"/>
      <c r="DN20" s="249"/>
      <c r="DO20" s="249"/>
      <c r="DP20" s="249"/>
      <c r="DQ20" s="249"/>
      <c r="DR20" s="249"/>
      <c r="DS20" s="249"/>
      <c r="DT20" s="249"/>
      <c r="DU20" s="249"/>
      <c r="DV20" s="249"/>
      <c r="DW20" s="249"/>
      <c r="DX20" s="249"/>
      <c r="DY20" s="249"/>
      <c r="DZ20" s="249"/>
      <c r="EA20" s="249"/>
      <c r="EB20" s="249"/>
      <c r="EC20" s="249"/>
      <c r="ED20" s="249"/>
      <c r="EE20" s="249"/>
      <c r="EF20" s="249"/>
      <c r="EG20" s="249"/>
      <c r="EH20" s="249"/>
      <c r="EI20" s="249"/>
    </row>
    <row r="21" spans="1:139" ht="29.25" customHeight="1" x14ac:dyDescent="0.25">
      <c r="A21" s="46"/>
      <c r="B21" s="15"/>
      <c r="C21" s="353" t="str">
        <f>IF(B21="","0",VLOOKUP(B21,LPT!$B$11:$D$65,2,FALSE))</f>
        <v>0</v>
      </c>
      <c r="D21" s="353" t="str">
        <f>IF(B21="","0",VLOOKUP(B21,LPT!$B$11:$D$65,3,FALSE))</f>
        <v>0</v>
      </c>
      <c r="E21" s="354"/>
      <c r="F21" s="354"/>
      <c r="G21" s="36"/>
      <c r="H21" s="357"/>
      <c r="I21" s="355"/>
      <c r="J21" s="355"/>
      <c r="K21" s="355"/>
      <c r="L21" s="184">
        <f t="shared" ref="L21:L23" si="140">IF(J21="",K21,K21*J21)</f>
        <v>0</v>
      </c>
      <c r="M21" s="358">
        <f t="shared" ca="1" si="13"/>
        <v>0</v>
      </c>
      <c r="N21" s="358">
        <f t="shared" ref="N21" ca="1" si="141">M21</f>
        <v>0</v>
      </c>
      <c r="O21" s="358">
        <f ca="1">N21*L$87</f>
        <v>0</v>
      </c>
      <c r="P21" s="358">
        <f ca="1">IF((L$85*L$87)&gt;L$89,(O21/(L$85*L$87))*L$89,O21)</f>
        <v>0</v>
      </c>
      <c r="Q21" s="358"/>
      <c r="R21" s="358">
        <f t="shared" ref="R21:R23" ca="1" si="142">P21-Q21</f>
        <v>0</v>
      </c>
      <c r="S21" s="419"/>
      <c r="T21" s="358">
        <f t="shared" ref="T21:T23" ca="1" si="143">R21*S21</f>
        <v>0</v>
      </c>
      <c r="U21" s="358">
        <f t="shared" ref="U21:U23" ca="1" si="144">R21-T21</f>
        <v>0</v>
      </c>
      <c r="V21" s="245"/>
      <c r="Z21" s="367">
        <f t="shared" ref="Z21:Z23" ca="1" si="145">N21</f>
        <v>0</v>
      </c>
      <c r="AA21" s="368">
        <f t="shared" ref="AA21:AA23" si="146">S21</f>
        <v>0</v>
      </c>
      <c r="AB21" s="369">
        <f t="shared" ref="AB21:AB23" si="147">J21</f>
        <v>0</v>
      </c>
      <c r="AC21" s="369">
        <f t="shared" ref="AC21:AC23" si="148">K21</f>
        <v>0</v>
      </c>
      <c r="AD21" s="369" t="str">
        <f t="shared" ref="AD21:AD23" si="149">F21&amp;"/"&amp;H21</f>
        <v>/</v>
      </c>
      <c r="AE21" s="369">
        <f t="shared" ref="AE21:AE23" ca="1" si="150">U21</f>
        <v>0</v>
      </c>
      <c r="AF21" s="370"/>
      <c r="AG21" s="191"/>
      <c r="AH21" s="371"/>
      <c r="AI21" s="191"/>
      <c r="AJ21" s="372">
        <f t="shared" ref="AJ21:AJ23" si="151">IF(AH21="",AI21,AI21*AH21)</f>
        <v>0</v>
      </c>
      <c r="AK21" s="190">
        <f t="shared" ref="AK21:AK23" si="152">IF(AJ21=0,0,IF(OR(AH21=0,AI21=0,AB21=0,AC21=0),MIN(AJ21,Z21),MIN(Z21,AJ21,MIN(AH21,AB21)*MIN(AC21,AI21))))</f>
        <v>0</v>
      </c>
      <c r="AL21" s="190">
        <f>AK21*AJ$83</f>
        <v>0</v>
      </c>
      <c r="AM21" s="373"/>
      <c r="AN21" s="190">
        <f t="shared" ref="AN21:AN23" si="153">AL21-AM21</f>
        <v>0</v>
      </c>
      <c r="AO21" s="374">
        <f t="shared" ref="AO21:AO23" si="154">AA21</f>
        <v>0</v>
      </c>
      <c r="AP21" s="400"/>
      <c r="AQ21" s="190">
        <f t="shared" ref="AQ21:AQ23" si="155">AN21*MAX(AO21,AP21)</f>
        <v>0</v>
      </c>
      <c r="AR21" s="190">
        <f t="shared" ref="AR21:AR23" si="156">AN21-AQ21</f>
        <v>0</v>
      </c>
      <c r="AS21" s="375">
        <f t="shared" ref="AS21:AS23" ca="1" si="157">MIN(AR21,AE21)</f>
        <v>0</v>
      </c>
      <c r="AT21" s="268">
        <f t="shared" ref="AT21:AT23" ca="1" si="158">IF(AE21-AL21&lt;0,0,AE21-AL21)</f>
        <v>0</v>
      </c>
      <c r="AU21" s="192">
        <f t="shared" ref="AU21:AU23" ca="1" si="159">AE21-AS21-AT21</f>
        <v>0</v>
      </c>
      <c r="AV21" s="245"/>
      <c r="DH21" s="249"/>
      <c r="DI21" s="249"/>
      <c r="DJ21" s="249"/>
      <c r="DK21" s="249"/>
      <c r="DL21" s="249"/>
      <c r="DM21" s="249"/>
      <c r="DN21" s="249"/>
      <c r="DO21" s="249"/>
      <c r="DP21" s="249"/>
      <c r="DQ21" s="249"/>
      <c r="DR21" s="249"/>
      <c r="DS21" s="249"/>
      <c r="DT21" s="249"/>
      <c r="DU21" s="249"/>
      <c r="DV21" s="249"/>
      <c r="DW21" s="249"/>
      <c r="DX21" s="249"/>
      <c r="DY21" s="249"/>
      <c r="DZ21" s="249"/>
      <c r="EA21" s="249"/>
      <c r="EB21" s="249"/>
      <c r="EC21" s="249"/>
      <c r="ED21" s="249"/>
      <c r="EE21" s="249"/>
      <c r="EF21" s="249"/>
      <c r="EG21" s="249"/>
      <c r="EH21" s="249"/>
      <c r="EI21" s="249"/>
    </row>
    <row r="22" spans="1:139" ht="29.25" customHeight="1" x14ac:dyDescent="0.25">
      <c r="A22" s="46"/>
      <c r="B22" s="15"/>
      <c r="C22" s="353" t="str">
        <f>IF(B22="","0",VLOOKUP(B22,LPT!$B$11:$D$65,2,FALSE))</f>
        <v>0</v>
      </c>
      <c r="D22" s="353" t="str">
        <f>IF(B22="","0",VLOOKUP(B22,LPT!$B$11:$D$65,3,FALSE))</f>
        <v>0</v>
      </c>
      <c r="E22" s="354"/>
      <c r="F22" s="354"/>
      <c r="G22" s="36"/>
      <c r="H22" s="357"/>
      <c r="I22" s="355"/>
      <c r="J22" s="355"/>
      <c r="K22" s="355"/>
      <c r="L22" s="184">
        <f t="shared" ref="L22" si="160">IF(J22="",K22,K22*J22)</f>
        <v>0</v>
      </c>
      <c r="M22" s="358">
        <f t="shared" ref="M22" ca="1" si="161">IF(L22&lt;0,0,IF(OFFSET(L22,1,0,)&lt;0,L22+OFFSET(L22,1,0),L22))</f>
        <v>0</v>
      </c>
      <c r="N22" s="358">
        <f t="shared" ref="N22" ca="1" si="162">M22</f>
        <v>0</v>
      </c>
      <c r="O22" s="358">
        <f ca="1">N22*L$87</f>
        <v>0</v>
      </c>
      <c r="P22" s="358">
        <f ca="1">IF((L$85*L$87)&gt;L$89,(O22/(L$85*L$87))*L$89,O22)</f>
        <v>0</v>
      </c>
      <c r="Q22" s="358"/>
      <c r="R22" s="358">
        <f t="shared" ref="R22" ca="1" si="163">P22-Q22</f>
        <v>0</v>
      </c>
      <c r="S22" s="419"/>
      <c r="T22" s="358">
        <f t="shared" ref="T22" ca="1" si="164">R22*S22</f>
        <v>0</v>
      </c>
      <c r="U22" s="358">
        <f t="shared" ref="U22" ca="1" si="165">R22-T22</f>
        <v>0</v>
      </c>
      <c r="V22" s="245"/>
      <c r="Z22" s="367">
        <f t="shared" ref="Z22" ca="1" si="166">N22</f>
        <v>0</v>
      </c>
      <c r="AA22" s="368">
        <f t="shared" ref="AA22" si="167">S22</f>
        <v>0</v>
      </c>
      <c r="AB22" s="369">
        <f t="shared" ref="AB22" si="168">J22</f>
        <v>0</v>
      </c>
      <c r="AC22" s="369">
        <f t="shared" ref="AC22" si="169">K22</f>
        <v>0</v>
      </c>
      <c r="AD22" s="369" t="str">
        <f t="shared" ref="AD22" si="170">F22&amp;"/"&amp;H22</f>
        <v>/</v>
      </c>
      <c r="AE22" s="369">
        <f t="shared" ref="AE22" ca="1" si="171">U22</f>
        <v>0</v>
      </c>
      <c r="AF22" s="370"/>
      <c r="AG22" s="191"/>
      <c r="AH22" s="371"/>
      <c r="AI22" s="191"/>
      <c r="AJ22" s="372">
        <f t="shared" ref="AJ22" si="172">IF(AH22="",AI22,AI22*AH22)</f>
        <v>0</v>
      </c>
      <c r="AK22" s="190">
        <f t="shared" ref="AK22" si="173">IF(AJ22=0,0,IF(OR(AH22=0,AI22=0,AB22=0,AC22=0),MIN(AJ22,Z22),MIN(Z22,AJ22,MIN(AH22,AB22)*MIN(AC22,AI22))))</f>
        <v>0</v>
      </c>
      <c r="AL22" s="190">
        <f>AK22*AJ$83</f>
        <v>0</v>
      </c>
      <c r="AM22" s="373"/>
      <c r="AN22" s="190">
        <f t="shared" ref="AN22" si="174">AL22-AM22</f>
        <v>0</v>
      </c>
      <c r="AO22" s="374">
        <f t="shared" ref="AO22" si="175">AA22</f>
        <v>0</v>
      </c>
      <c r="AP22" s="400"/>
      <c r="AQ22" s="190">
        <f t="shared" ref="AQ22" si="176">AN22*MAX(AO22,AP22)</f>
        <v>0</v>
      </c>
      <c r="AR22" s="190">
        <f t="shared" ref="AR22" si="177">AN22-AQ22</f>
        <v>0</v>
      </c>
      <c r="AS22" s="375">
        <f t="shared" ref="AS22" ca="1" si="178">MIN(AR22,AE22)</f>
        <v>0</v>
      </c>
      <c r="AT22" s="268">
        <f t="shared" ref="AT22" ca="1" si="179">IF(AE22-AL22&lt;0,0,AE22-AL22)</f>
        <v>0</v>
      </c>
      <c r="AU22" s="192">
        <f t="shared" ref="AU22" ca="1" si="180">AE22-AS22-AT22</f>
        <v>0</v>
      </c>
      <c r="AV22" s="245"/>
      <c r="DH22" s="249"/>
      <c r="DI22" s="249"/>
      <c r="DJ22" s="249"/>
      <c r="DK22" s="249"/>
      <c r="DL22" s="249"/>
      <c r="DM22" s="249"/>
      <c r="DN22" s="249"/>
      <c r="DO22" s="249"/>
      <c r="DP22" s="249"/>
      <c r="DQ22" s="249"/>
      <c r="DR22" s="249"/>
      <c r="DS22" s="249"/>
      <c r="DT22" s="249"/>
      <c r="DU22" s="249"/>
      <c r="DV22" s="249"/>
      <c r="DW22" s="249"/>
      <c r="DX22" s="249"/>
      <c r="DY22" s="249"/>
      <c r="DZ22" s="249"/>
      <c r="EA22" s="249"/>
      <c r="EB22" s="249"/>
      <c r="EC22" s="249"/>
      <c r="ED22" s="249"/>
      <c r="EE22" s="249"/>
      <c r="EF22" s="249"/>
      <c r="EG22" s="249"/>
      <c r="EH22" s="249"/>
      <c r="EI22" s="249"/>
    </row>
    <row r="23" spans="1:139" x14ac:dyDescent="0.25">
      <c r="A23" s="46"/>
      <c r="B23" s="158"/>
      <c r="C23" s="353" t="str">
        <f>IF(B23="","0",VLOOKUP(B23,LPT!$B$11:$D$65,2,FALSE))</f>
        <v>0</v>
      </c>
      <c r="D23" s="353" t="str">
        <f>IF(B23="","0",VLOOKUP(B23,LPT!$B$11:$D$65,3,FALSE))</f>
        <v>0</v>
      </c>
      <c r="E23" s="354"/>
      <c r="F23" s="354"/>
      <c r="G23" s="36"/>
      <c r="H23" s="357"/>
      <c r="I23" s="355"/>
      <c r="J23" s="355"/>
      <c r="K23" s="355"/>
      <c r="L23" s="184">
        <f t="shared" si="140"/>
        <v>0</v>
      </c>
      <c r="M23" s="358">
        <f t="shared" ca="1" si="13"/>
        <v>0</v>
      </c>
      <c r="N23" s="358">
        <f ca="1">M23</f>
        <v>0</v>
      </c>
      <c r="O23" s="358">
        <f ca="1">N23*L$87</f>
        <v>0</v>
      </c>
      <c r="P23" s="358">
        <f ca="1">IF((L$85*L$87)&gt;L$89,(O23/(L$85*L$87))*L$89,O23)</f>
        <v>0</v>
      </c>
      <c r="Q23" s="358"/>
      <c r="R23" s="358">
        <f t="shared" ca="1" si="142"/>
        <v>0</v>
      </c>
      <c r="S23" s="419"/>
      <c r="T23" s="358">
        <f t="shared" ca="1" si="143"/>
        <v>0</v>
      </c>
      <c r="U23" s="358">
        <f t="shared" ca="1" si="144"/>
        <v>0</v>
      </c>
      <c r="V23" s="245"/>
      <c r="Z23" s="367">
        <f t="shared" ca="1" si="145"/>
        <v>0</v>
      </c>
      <c r="AA23" s="368">
        <f t="shared" si="146"/>
        <v>0</v>
      </c>
      <c r="AB23" s="369">
        <f t="shared" si="147"/>
        <v>0</v>
      </c>
      <c r="AC23" s="369">
        <f t="shared" si="148"/>
        <v>0</v>
      </c>
      <c r="AD23" s="369" t="str">
        <f t="shared" si="149"/>
        <v>/</v>
      </c>
      <c r="AE23" s="369">
        <f t="shared" ca="1" si="150"/>
        <v>0</v>
      </c>
      <c r="AF23" s="370"/>
      <c r="AG23" s="191"/>
      <c r="AH23" s="371"/>
      <c r="AI23" s="191"/>
      <c r="AJ23" s="372">
        <f t="shared" si="151"/>
        <v>0</v>
      </c>
      <c r="AK23" s="190">
        <f t="shared" si="152"/>
        <v>0</v>
      </c>
      <c r="AL23" s="190">
        <f>AK23*AJ$83</f>
        <v>0</v>
      </c>
      <c r="AM23" s="373"/>
      <c r="AN23" s="190">
        <f t="shared" si="153"/>
        <v>0</v>
      </c>
      <c r="AO23" s="374">
        <f t="shared" si="154"/>
        <v>0</v>
      </c>
      <c r="AP23" s="400"/>
      <c r="AQ23" s="190">
        <f t="shared" si="155"/>
        <v>0</v>
      </c>
      <c r="AR23" s="190">
        <f t="shared" si="156"/>
        <v>0</v>
      </c>
      <c r="AS23" s="375">
        <f t="shared" ca="1" si="157"/>
        <v>0</v>
      </c>
      <c r="AT23" s="268">
        <f t="shared" ca="1" si="158"/>
        <v>0</v>
      </c>
      <c r="AU23" s="192">
        <f t="shared" ca="1" si="159"/>
        <v>0</v>
      </c>
      <c r="AV23" s="245"/>
      <c r="DH23" s="249"/>
      <c r="DI23" s="249"/>
      <c r="DJ23" s="249"/>
      <c r="DK23" s="249"/>
      <c r="DL23" s="249"/>
      <c r="DM23" s="249"/>
      <c r="DN23" s="249"/>
      <c r="DO23" s="249"/>
      <c r="DP23" s="249"/>
      <c r="DQ23" s="249"/>
      <c r="DR23" s="249"/>
      <c r="DS23" s="249"/>
      <c r="DT23" s="249"/>
      <c r="DU23" s="249"/>
      <c r="DV23" s="249"/>
      <c r="DW23" s="249"/>
      <c r="DX23" s="249"/>
      <c r="DY23" s="249"/>
      <c r="DZ23" s="249"/>
      <c r="EA23" s="249"/>
      <c r="EB23" s="249"/>
      <c r="EC23" s="249"/>
      <c r="ED23" s="249"/>
      <c r="EE23" s="249"/>
      <c r="EF23" s="249"/>
      <c r="EG23" s="249"/>
      <c r="EH23" s="249"/>
      <c r="EI23" s="249"/>
    </row>
    <row r="24" spans="1:139" ht="29.25" customHeight="1" x14ac:dyDescent="0.25">
      <c r="A24" s="46"/>
      <c r="B24" s="15"/>
      <c r="C24" s="353" t="str">
        <f>IF(B24="","0",VLOOKUP(B24,LPT!$B$11:$D$65,2,FALSE))</f>
        <v>0</v>
      </c>
      <c r="D24" s="353" t="str">
        <f>IF(B24="","0",VLOOKUP(B24,LPT!$B$11:$D$65,3,FALSE))</f>
        <v>0</v>
      </c>
      <c r="E24" s="354"/>
      <c r="F24" s="354"/>
      <c r="G24" s="36"/>
      <c r="H24" s="357"/>
      <c r="I24" s="355"/>
      <c r="J24" s="355"/>
      <c r="K24" s="355"/>
      <c r="L24" s="184">
        <f t="shared" si="122"/>
        <v>0</v>
      </c>
      <c r="M24" s="358">
        <f t="shared" ca="1" si="13"/>
        <v>0</v>
      </c>
      <c r="N24" s="83">
        <f t="shared" ca="1" si="1"/>
        <v>0</v>
      </c>
      <c r="O24" s="83">
        <f ca="1">N24*L$87</f>
        <v>0</v>
      </c>
      <c r="P24" s="358">
        <f ca="1">IF((L$85*L$87)&gt;L$89,(O24/(L$85*L$87))*L$89,O24)</f>
        <v>0</v>
      </c>
      <c r="Q24" s="358"/>
      <c r="R24" s="83">
        <f t="shared" ca="1" si="33"/>
        <v>0</v>
      </c>
      <c r="S24" s="419"/>
      <c r="T24" s="83">
        <f t="shared" ca="1" si="123"/>
        <v>0</v>
      </c>
      <c r="U24" s="83">
        <f t="shared" ca="1" si="124"/>
        <v>0</v>
      </c>
      <c r="V24" s="245"/>
      <c r="Z24" s="367">
        <f t="shared" ca="1" si="125"/>
        <v>0</v>
      </c>
      <c r="AA24" s="368">
        <f t="shared" si="126"/>
        <v>0</v>
      </c>
      <c r="AB24" s="369">
        <f t="shared" si="127"/>
        <v>0</v>
      </c>
      <c r="AC24" s="369">
        <f t="shared" si="128"/>
        <v>0</v>
      </c>
      <c r="AD24" s="369" t="str">
        <f t="shared" si="129"/>
        <v>/</v>
      </c>
      <c r="AE24" s="369">
        <f t="shared" ca="1" si="130"/>
        <v>0</v>
      </c>
      <c r="AF24" s="370"/>
      <c r="AG24" s="191"/>
      <c r="AH24" s="371"/>
      <c r="AI24" s="191"/>
      <c r="AJ24" s="372">
        <f t="shared" si="131"/>
        <v>0</v>
      </c>
      <c r="AK24" s="190">
        <f t="shared" si="132"/>
        <v>0</v>
      </c>
      <c r="AL24" s="190">
        <f>AK24*AJ$83</f>
        <v>0</v>
      </c>
      <c r="AM24" s="373"/>
      <c r="AN24" s="190">
        <f t="shared" si="133"/>
        <v>0</v>
      </c>
      <c r="AO24" s="374">
        <f t="shared" si="134"/>
        <v>0</v>
      </c>
      <c r="AP24" s="400"/>
      <c r="AQ24" s="190">
        <f t="shared" si="135"/>
        <v>0</v>
      </c>
      <c r="AR24" s="190">
        <f t="shared" si="136"/>
        <v>0</v>
      </c>
      <c r="AS24" s="375">
        <f t="shared" ca="1" si="137"/>
        <v>0</v>
      </c>
      <c r="AT24" s="268">
        <f t="shared" ca="1" si="138"/>
        <v>0</v>
      </c>
      <c r="AU24" s="192">
        <f t="shared" ca="1" si="139"/>
        <v>0</v>
      </c>
      <c r="AV24" s="245"/>
      <c r="DH24" s="249"/>
      <c r="DI24" s="249"/>
      <c r="DJ24" s="249"/>
      <c r="DK24" s="249"/>
      <c r="DL24" s="249"/>
      <c r="DM24" s="249"/>
      <c r="DN24" s="249"/>
      <c r="DO24" s="249"/>
      <c r="DP24" s="249"/>
      <c r="DQ24" s="249"/>
      <c r="DR24" s="249"/>
      <c r="DS24" s="249"/>
      <c r="DT24" s="249"/>
      <c r="DU24" s="249"/>
      <c r="DV24" s="249"/>
      <c r="DW24" s="249"/>
      <c r="DX24" s="249"/>
      <c r="DY24" s="249"/>
      <c r="DZ24" s="249"/>
      <c r="EA24" s="249"/>
      <c r="EB24" s="249"/>
      <c r="EC24" s="249"/>
      <c r="ED24" s="249"/>
      <c r="EE24" s="249"/>
      <c r="EF24" s="249"/>
      <c r="EG24" s="249"/>
      <c r="EH24" s="249"/>
      <c r="EI24" s="249"/>
    </row>
    <row r="25" spans="1:139" ht="26.25" customHeight="1" x14ac:dyDescent="0.25">
      <c r="A25" s="46"/>
      <c r="B25" s="158"/>
      <c r="C25" s="353" t="str">
        <f>IF(B25="","0",VLOOKUP(B25,LPT!$B$11:$D$65,2,FALSE))</f>
        <v>0</v>
      </c>
      <c r="D25" s="353" t="str">
        <f>IF(B25="","0",VLOOKUP(B25,LPT!$B$11:$D$65,3,FALSE))</f>
        <v>0</v>
      </c>
      <c r="E25" s="354"/>
      <c r="F25" s="354"/>
      <c r="G25" s="36"/>
      <c r="H25" s="357"/>
      <c r="I25" s="355"/>
      <c r="J25" s="355"/>
      <c r="K25" s="355"/>
      <c r="L25" s="184">
        <f t="shared" si="122"/>
        <v>0</v>
      </c>
      <c r="M25" s="358">
        <f t="shared" ca="1" si="13"/>
        <v>0</v>
      </c>
      <c r="N25" s="83">
        <f ca="1">M25</f>
        <v>0</v>
      </c>
      <c r="O25" s="83">
        <f ca="1">N25*L$87</f>
        <v>0</v>
      </c>
      <c r="P25" s="358">
        <f ca="1">IF((L$85*L$87)&gt;L$89,(O25/(L$85*L$87))*L$89,O25)</f>
        <v>0</v>
      </c>
      <c r="Q25" s="358"/>
      <c r="R25" s="83">
        <f t="shared" ca="1" si="33"/>
        <v>0</v>
      </c>
      <c r="S25" s="419"/>
      <c r="T25" s="83">
        <f t="shared" ca="1" si="123"/>
        <v>0</v>
      </c>
      <c r="U25" s="83">
        <f t="shared" ca="1" si="124"/>
        <v>0</v>
      </c>
      <c r="V25" s="245"/>
      <c r="Z25" s="367">
        <f t="shared" ca="1" si="125"/>
        <v>0</v>
      </c>
      <c r="AA25" s="368">
        <f t="shared" si="126"/>
        <v>0</v>
      </c>
      <c r="AB25" s="369">
        <f t="shared" si="127"/>
        <v>0</v>
      </c>
      <c r="AC25" s="369">
        <f t="shared" si="128"/>
        <v>0</v>
      </c>
      <c r="AD25" s="369" t="str">
        <f t="shared" si="129"/>
        <v>/</v>
      </c>
      <c r="AE25" s="369">
        <f t="shared" ca="1" si="130"/>
        <v>0</v>
      </c>
      <c r="AF25" s="370"/>
      <c r="AG25" s="191"/>
      <c r="AH25" s="371"/>
      <c r="AI25" s="191"/>
      <c r="AJ25" s="372">
        <f t="shared" si="131"/>
        <v>0</v>
      </c>
      <c r="AK25" s="190">
        <f t="shared" si="132"/>
        <v>0</v>
      </c>
      <c r="AL25" s="190">
        <f>AK25*AJ$83</f>
        <v>0</v>
      </c>
      <c r="AM25" s="373"/>
      <c r="AN25" s="190">
        <f t="shared" si="133"/>
        <v>0</v>
      </c>
      <c r="AO25" s="374">
        <f t="shared" si="134"/>
        <v>0</v>
      </c>
      <c r="AP25" s="400"/>
      <c r="AQ25" s="190">
        <f t="shared" si="135"/>
        <v>0</v>
      </c>
      <c r="AR25" s="190">
        <f t="shared" si="136"/>
        <v>0</v>
      </c>
      <c r="AS25" s="375">
        <f t="shared" ca="1" si="137"/>
        <v>0</v>
      </c>
      <c r="AT25" s="268">
        <f t="shared" ca="1" si="138"/>
        <v>0</v>
      </c>
      <c r="AU25" s="192">
        <f t="shared" ca="1" si="139"/>
        <v>0</v>
      </c>
      <c r="AV25" s="245"/>
      <c r="DH25" s="249"/>
      <c r="DI25" s="249"/>
      <c r="DJ25" s="249"/>
      <c r="DK25" s="249"/>
      <c r="DL25" s="249"/>
      <c r="DM25" s="249"/>
      <c r="DN25" s="249"/>
      <c r="DO25" s="249"/>
      <c r="DP25" s="249"/>
      <c r="DQ25" s="249"/>
      <c r="DR25" s="249"/>
      <c r="DS25" s="249"/>
      <c r="DT25" s="249"/>
      <c r="DU25" s="249"/>
      <c r="DV25" s="249"/>
      <c r="DW25" s="249"/>
      <c r="DX25" s="249"/>
      <c r="DY25" s="249"/>
      <c r="DZ25" s="249"/>
      <c r="EA25" s="249"/>
      <c r="EB25" s="249"/>
      <c r="EC25" s="249"/>
      <c r="ED25" s="249"/>
      <c r="EE25" s="249"/>
      <c r="EF25" s="249"/>
      <c r="EG25" s="249"/>
      <c r="EH25" s="249"/>
      <c r="EI25" s="249"/>
    </row>
    <row r="26" spans="1:139" ht="60" customHeight="1" x14ac:dyDescent="0.25">
      <c r="A26" s="46"/>
      <c r="B26" s="143" t="s">
        <v>60</v>
      </c>
      <c r="C26" s="138"/>
      <c r="D26" s="139"/>
      <c r="E26" s="140"/>
      <c r="F26" s="140"/>
      <c r="G26" s="140"/>
      <c r="H26" s="141"/>
      <c r="I26" s="165"/>
      <c r="J26" s="165"/>
      <c r="K26" s="165"/>
      <c r="L26" s="179"/>
      <c r="M26" s="142"/>
      <c r="N26" s="142"/>
      <c r="O26" s="142"/>
      <c r="P26" s="142"/>
      <c r="Q26" s="142"/>
      <c r="R26" s="142"/>
      <c r="S26" s="421"/>
      <c r="T26" s="142"/>
      <c r="U26" s="142"/>
      <c r="V26" s="220"/>
      <c r="Z26" s="254"/>
      <c r="AA26" s="254"/>
      <c r="AB26" s="228"/>
      <c r="AC26" s="228"/>
      <c r="AD26" s="228"/>
      <c r="AE26" s="228"/>
      <c r="AF26" s="229"/>
      <c r="AG26" s="230"/>
      <c r="AH26" s="154"/>
      <c r="AI26" s="154"/>
      <c r="AJ26" s="193"/>
      <c r="AK26" s="193"/>
      <c r="AL26" s="193"/>
      <c r="AM26" s="193"/>
      <c r="AN26" s="193"/>
      <c r="AO26" s="193"/>
      <c r="AP26" s="401"/>
      <c r="AQ26" s="193"/>
      <c r="AR26" s="193"/>
      <c r="AS26" s="193"/>
      <c r="AT26" s="193"/>
      <c r="AU26" s="193"/>
      <c r="AV26" s="220"/>
      <c r="DH26" s="249"/>
      <c r="DI26" s="249"/>
      <c r="DJ26" s="249"/>
      <c r="DK26" s="249"/>
      <c r="DL26" s="249"/>
      <c r="DM26" s="249"/>
      <c r="DN26" s="249"/>
      <c r="DO26" s="249"/>
      <c r="DP26" s="249"/>
      <c r="DQ26" s="249"/>
      <c r="DR26" s="249"/>
      <c r="DS26" s="249"/>
      <c r="DT26" s="249"/>
      <c r="DU26" s="249"/>
      <c r="DV26" s="249"/>
      <c r="DW26" s="249"/>
      <c r="DX26" s="249"/>
      <c r="DY26" s="249"/>
      <c r="DZ26" s="249"/>
      <c r="EA26" s="249"/>
      <c r="EB26" s="249"/>
      <c r="EC26" s="249"/>
      <c r="ED26" s="249"/>
      <c r="EE26" s="249"/>
      <c r="EF26" s="249"/>
      <c r="EG26" s="249"/>
      <c r="EH26" s="249"/>
      <c r="EI26" s="249"/>
    </row>
    <row r="27" spans="1:139" x14ac:dyDescent="0.25">
      <c r="A27" s="46"/>
      <c r="B27" s="129" t="s">
        <v>294</v>
      </c>
      <c r="C27" s="130"/>
      <c r="D27" s="144"/>
      <c r="E27" s="131"/>
      <c r="F27" s="131"/>
      <c r="G27" s="131"/>
      <c r="H27" s="145"/>
      <c r="I27" s="166"/>
      <c r="J27" s="166"/>
      <c r="K27" s="166"/>
      <c r="L27" s="178"/>
      <c r="M27" s="134"/>
      <c r="N27" s="134"/>
      <c r="O27" s="134"/>
      <c r="P27" s="134"/>
      <c r="Q27" s="134"/>
      <c r="R27" s="134"/>
      <c r="S27" s="420"/>
      <c r="T27" s="134"/>
      <c r="U27" s="134"/>
      <c r="V27" s="220"/>
      <c r="Z27" s="255"/>
      <c r="AA27" s="255"/>
      <c r="AB27" s="231"/>
      <c r="AC27" s="231"/>
      <c r="AD27" s="231"/>
      <c r="AE27" s="231"/>
      <c r="AF27" s="232"/>
      <c r="AG27" s="136"/>
      <c r="AH27" s="152"/>
      <c r="AI27" s="152"/>
      <c r="AJ27" s="186"/>
      <c r="AK27" s="186"/>
      <c r="AL27" s="186"/>
      <c r="AM27" s="186"/>
      <c r="AN27" s="186"/>
      <c r="AO27" s="186"/>
      <c r="AP27" s="403"/>
      <c r="AQ27" s="186"/>
      <c r="AR27" s="186"/>
      <c r="AS27" s="186"/>
      <c r="AT27" s="186"/>
      <c r="AU27" s="186"/>
      <c r="AV27" s="220"/>
      <c r="DH27" s="249"/>
      <c r="DI27" s="249"/>
      <c r="DJ27" s="249"/>
      <c r="DK27" s="249"/>
      <c r="DL27" s="249"/>
      <c r="DM27" s="249"/>
      <c r="DN27" s="249"/>
      <c r="DO27" s="249"/>
      <c r="DP27" s="249"/>
      <c r="DQ27" s="249"/>
      <c r="DR27" s="249"/>
      <c r="DS27" s="249"/>
      <c r="DT27" s="249"/>
      <c r="DU27" s="249"/>
      <c r="DV27" s="249"/>
      <c r="DW27" s="249"/>
      <c r="DX27" s="249"/>
      <c r="DY27" s="249"/>
      <c r="DZ27" s="249"/>
      <c r="EA27" s="249"/>
      <c r="EB27" s="249"/>
      <c r="EC27" s="249"/>
      <c r="ED27" s="249"/>
      <c r="EE27" s="249"/>
      <c r="EF27" s="249"/>
      <c r="EG27" s="249"/>
      <c r="EH27" s="249"/>
      <c r="EI27" s="249"/>
    </row>
    <row r="28" spans="1:139" ht="30" customHeight="1" x14ac:dyDescent="0.25">
      <c r="A28" s="46"/>
      <c r="B28" s="15"/>
      <c r="C28" s="353" t="str">
        <f>IF(B28="","0",VLOOKUP(B28,LPT!$B$11:$D$65,2,FALSE))</f>
        <v>0</v>
      </c>
      <c r="D28" s="353" t="str">
        <f>IF(B28="","0",VLOOKUP(B28,LPT!$B$11:$D$65,3,FALSE))</f>
        <v>0</v>
      </c>
      <c r="E28" s="354"/>
      <c r="F28" s="354"/>
      <c r="G28" s="36"/>
      <c r="H28" s="357"/>
      <c r="I28" s="355"/>
      <c r="J28" s="355"/>
      <c r="K28" s="355"/>
      <c r="L28" s="184">
        <f>IF(J28="",K28,K28*J28)</f>
        <v>0</v>
      </c>
      <c r="M28" s="358">
        <f t="shared" ref="M28:M30" ca="1" si="181">IF(L28&lt;0,0,IF(OFFSET(L28,1,0,)&lt;0,L28+OFFSET(L28,1,0),L28))</f>
        <v>0</v>
      </c>
      <c r="N28" s="83">
        <f t="shared" ref="N28:N39" ca="1" si="182">M28</f>
        <v>0</v>
      </c>
      <c r="O28" s="83">
        <f ca="1">N28*L$87</f>
        <v>0</v>
      </c>
      <c r="P28" s="358">
        <f ca="1">IF((L$85*L$87)&gt;L$89,(O28/(L$85*L$87))*L$89,O28)</f>
        <v>0</v>
      </c>
      <c r="Q28" s="358"/>
      <c r="R28" s="83">
        <f t="shared" ref="R28:R39" ca="1" si="183">P28-Q28</f>
        <v>0</v>
      </c>
      <c r="S28" s="419"/>
      <c r="T28" s="83">
        <f ca="1">R28*S28</f>
        <v>0</v>
      </c>
      <c r="U28" s="83">
        <f ca="1">R28-T28</f>
        <v>0</v>
      </c>
      <c r="V28" s="245"/>
      <c r="Z28" s="367">
        <f t="shared" ref="Z28:Z29" ca="1" si="184">N28</f>
        <v>0</v>
      </c>
      <c r="AA28" s="368">
        <f t="shared" ref="AA28:AA29" si="185">S28</f>
        <v>0</v>
      </c>
      <c r="AB28" s="369">
        <f t="shared" ref="AB28:AB29" si="186">J28</f>
        <v>0</v>
      </c>
      <c r="AC28" s="369">
        <f t="shared" ref="AC28:AC29" si="187">K28</f>
        <v>0</v>
      </c>
      <c r="AD28" s="369" t="str">
        <f t="shared" ref="AD28:AD29" si="188">F28&amp;"/"&amp;H28</f>
        <v>/</v>
      </c>
      <c r="AE28" s="369">
        <f t="shared" ref="AE28:AE29" ca="1" si="189">U28</f>
        <v>0</v>
      </c>
      <c r="AF28" s="370"/>
      <c r="AG28" s="191"/>
      <c r="AH28" s="371"/>
      <c r="AI28" s="191"/>
      <c r="AJ28" s="372">
        <f t="shared" ref="AJ28:AJ29" si="190">IF(AH28="",AI28,AI28*AH28)</f>
        <v>0</v>
      </c>
      <c r="AK28" s="190">
        <f t="shared" ref="AK28:AK29" si="191">IF(AJ28=0,0,IF(OR(AH28=0,AI28=0,AB28=0,AC28=0),MIN(AJ28,Z28),MIN(Z28,AJ28,MIN(AH28,AB28)*MIN(AC28,AI28))))</f>
        <v>0</v>
      </c>
      <c r="AL28" s="190">
        <f>AK28*AJ$83</f>
        <v>0</v>
      </c>
      <c r="AM28" s="373"/>
      <c r="AN28" s="190">
        <f t="shared" ref="AN28:AN29" si="192">AL28-AM28</f>
        <v>0</v>
      </c>
      <c r="AO28" s="374">
        <f t="shared" ref="AO28:AO29" si="193">AA28</f>
        <v>0</v>
      </c>
      <c r="AP28" s="400"/>
      <c r="AQ28" s="190">
        <f t="shared" ref="AQ28:AQ29" si="194">AN28*MAX(AO28,AP28)</f>
        <v>0</v>
      </c>
      <c r="AR28" s="190">
        <f t="shared" ref="AR28:AR29" si="195">AN28-AQ28</f>
        <v>0</v>
      </c>
      <c r="AS28" s="375">
        <f t="shared" ref="AS28:AS29" ca="1" si="196">MIN(AR28,AE28)</f>
        <v>0</v>
      </c>
      <c r="AT28" s="268">
        <f t="shared" ref="AT28:AT29" ca="1" si="197">IF(AE28-AL28&lt;0,0,AE28-AL28)</f>
        <v>0</v>
      </c>
      <c r="AU28" s="192">
        <f t="shared" ref="AU28:AU29" ca="1" si="198">AE28-AS28-AT28</f>
        <v>0</v>
      </c>
      <c r="AV28" s="245"/>
      <c r="DH28" s="249"/>
      <c r="DI28" s="249"/>
      <c r="DJ28" s="249"/>
      <c r="DK28" s="249"/>
      <c r="DL28" s="249"/>
      <c r="DM28" s="249"/>
      <c r="DN28" s="249"/>
      <c r="DO28" s="249"/>
      <c r="DP28" s="249"/>
      <c r="DQ28" s="249"/>
      <c r="DR28" s="249"/>
      <c r="DS28" s="249"/>
      <c r="DT28" s="249"/>
      <c r="DU28" s="249"/>
      <c r="DV28" s="249"/>
      <c r="DW28" s="249"/>
      <c r="DX28" s="249"/>
      <c r="DY28" s="249"/>
      <c r="DZ28" s="249"/>
      <c r="EA28" s="249"/>
      <c r="EB28" s="249"/>
      <c r="EC28" s="249"/>
      <c r="ED28" s="249"/>
      <c r="EE28" s="249"/>
      <c r="EF28" s="249"/>
      <c r="EG28" s="249"/>
      <c r="EH28" s="249"/>
      <c r="EI28" s="249"/>
    </row>
    <row r="29" spans="1:139" x14ac:dyDescent="0.25">
      <c r="A29" s="46"/>
      <c r="B29" s="15"/>
      <c r="C29" s="353" t="str">
        <f>IF(B29="","0",VLOOKUP(B29,LPT!$B$11:$D$65,2,FALSE))</f>
        <v>0</v>
      </c>
      <c r="D29" s="353" t="str">
        <f>IF(B29="","0",VLOOKUP(B29,LPT!$B$11:$D$65,3,FALSE))</f>
        <v>0</v>
      </c>
      <c r="E29" s="354"/>
      <c r="F29" s="354"/>
      <c r="G29" s="36"/>
      <c r="H29" s="357"/>
      <c r="I29" s="355"/>
      <c r="J29" s="355"/>
      <c r="K29" s="355"/>
      <c r="L29" s="184">
        <f>IF(J29="",K29,K29*J29)</f>
        <v>0</v>
      </c>
      <c r="M29" s="358">
        <f t="shared" ca="1" si="181"/>
        <v>0</v>
      </c>
      <c r="N29" s="83">
        <f t="shared" ca="1" si="182"/>
        <v>0</v>
      </c>
      <c r="O29" s="83">
        <f ca="1">N29*L$87</f>
        <v>0</v>
      </c>
      <c r="P29" s="358">
        <f ca="1">IF((L$85*L$87)&gt;L$89,(O29/(L$85*L$87))*L$89,O29)</f>
        <v>0</v>
      </c>
      <c r="Q29" s="358"/>
      <c r="R29" s="83">
        <f t="shared" ca="1" si="183"/>
        <v>0</v>
      </c>
      <c r="S29" s="419"/>
      <c r="T29" s="83">
        <f ca="1">R29*S29</f>
        <v>0</v>
      </c>
      <c r="U29" s="83">
        <f ca="1">R29-T29</f>
        <v>0</v>
      </c>
      <c r="V29" s="245"/>
      <c r="Z29" s="367">
        <f t="shared" ca="1" si="184"/>
        <v>0</v>
      </c>
      <c r="AA29" s="368">
        <f t="shared" si="185"/>
        <v>0</v>
      </c>
      <c r="AB29" s="369">
        <f t="shared" si="186"/>
        <v>0</v>
      </c>
      <c r="AC29" s="369">
        <f t="shared" si="187"/>
        <v>0</v>
      </c>
      <c r="AD29" s="369" t="str">
        <f t="shared" si="188"/>
        <v>/</v>
      </c>
      <c r="AE29" s="369">
        <f t="shared" ca="1" si="189"/>
        <v>0</v>
      </c>
      <c r="AF29" s="370"/>
      <c r="AG29" s="191"/>
      <c r="AH29" s="371"/>
      <c r="AI29" s="191"/>
      <c r="AJ29" s="372">
        <f t="shared" si="190"/>
        <v>0</v>
      </c>
      <c r="AK29" s="190">
        <f t="shared" si="191"/>
        <v>0</v>
      </c>
      <c r="AL29" s="190">
        <f>AK29*AJ$83</f>
        <v>0</v>
      </c>
      <c r="AM29" s="373"/>
      <c r="AN29" s="190">
        <f t="shared" si="192"/>
        <v>0</v>
      </c>
      <c r="AO29" s="374">
        <f t="shared" si="193"/>
        <v>0</v>
      </c>
      <c r="AP29" s="400"/>
      <c r="AQ29" s="190">
        <f t="shared" si="194"/>
        <v>0</v>
      </c>
      <c r="AR29" s="190">
        <f t="shared" si="195"/>
        <v>0</v>
      </c>
      <c r="AS29" s="375">
        <f t="shared" ca="1" si="196"/>
        <v>0</v>
      </c>
      <c r="AT29" s="268">
        <f t="shared" ca="1" si="197"/>
        <v>0</v>
      </c>
      <c r="AU29" s="192">
        <f t="shared" ca="1" si="198"/>
        <v>0</v>
      </c>
      <c r="AV29" s="245"/>
      <c r="DH29" s="249"/>
      <c r="DI29" s="249"/>
      <c r="DJ29" s="249"/>
      <c r="DK29" s="249"/>
      <c r="DL29" s="249"/>
      <c r="DM29" s="249"/>
      <c r="DN29" s="249"/>
      <c r="DO29" s="249"/>
      <c r="DP29" s="249"/>
      <c r="DQ29" s="249"/>
      <c r="DR29" s="249"/>
      <c r="DS29" s="249"/>
      <c r="DT29" s="249"/>
      <c r="DU29" s="249"/>
      <c r="DV29" s="249"/>
      <c r="DW29" s="249"/>
      <c r="DX29" s="249"/>
      <c r="DY29" s="249"/>
      <c r="DZ29" s="249"/>
      <c r="EA29" s="249"/>
      <c r="EB29" s="249"/>
      <c r="EC29" s="249"/>
      <c r="ED29" s="249"/>
      <c r="EE29" s="249"/>
      <c r="EF29" s="249"/>
      <c r="EG29" s="249"/>
      <c r="EH29" s="249"/>
      <c r="EI29" s="249"/>
    </row>
    <row r="30" spans="1:139" x14ac:dyDescent="0.25">
      <c r="A30" s="46"/>
      <c r="B30" s="15"/>
      <c r="C30" s="353" t="str">
        <f>IF(B30="","0",VLOOKUP(B30,LPT!$B$11:$D$65,2,FALSE))</f>
        <v>0</v>
      </c>
      <c r="D30" s="353" t="str">
        <f>IF(B30="","0",VLOOKUP(B30,LPT!$B$11:$D$65,3,FALSE))</f>
        <v>0</v>
      </c>
      <c r="E30" s="354"/>
      <c r="F30" s="354"/>
      <c r="G30" s="36"/>
      <c r="H30" s="357"/>
      <c r="I30" s="355"/>
      <c r="J30" s="355"/>
      <c r="K30" s="355"/>
      <c r="L30" s="184">
        <f>IF(J30="",K30,K30*J30)</f>
        <v>0</v>
      </c>
      <c r="M30" s="358">
        <f t="shared" ca="1" si="181"/>
        <v>0</v>
      </c>
      <c r="N30" s="83">
        <f t="shared" ca="1" si="182"/>
        <v>0</v>
      </c>
      <c r="O30" s="83">
        <f ca="1">N30*L$87</f>
        <v>0</v>
      </c>
      <c r="P30" s="358">
        <f ca="1">IF((L$85*L$87)&gt;L$89,(O30/(L$85*L$87))*L$89,O30)</f>
        <v>0</v>
      </c>
      <c r="Q30" s="358"/>
      <c r="R30" s="83">
        <f t="shared" ca="1" si="183"/>
        <v>0</v>
      </c>
      <c r="S30" s="419"/>
      <c r="T30" s="83">
        <f ca="1">R30*S30</f>
        <v>0</v>
      </c>
      <c r="U30" s="83">
        <f ca="1">R30-T30</f>
        <v>0</v>
      </c>
      <c r="V30" s="245"/>
      <c r="Z30" s="367">
        <f t="shared" ref="Z30" ca="1" si="199">N30</f>
        <v>0</v>
      </c>
      <c r="AA30" s="368">
        <f t="shared" ref="AA30" si="200">S30</f>
        <v>0</v>
      </c>
      <c r="AB30" s="369">
        <f t="shared" ref="AB30" si="201">J30</f>
        <v>0</v>
      </c>
      <c r="AC30" s="369">
        <f t="shared" ref="AC30" si="202">K30</f>
        <v>0</v>
      </c>
      <c r="AD30" s="369" t="str">
        <f t="shared" ref="AD30" si="203">F30&amp;"/"&amp;H30</f>
        <v>/</v>
      </c>
      <c r="AE30" s="369">
        <f t="shared" ref="AE30" ca="1" si="204">U30</f>
        <v>0</v>
      </c>
      <c r="AF30" s="370"/>
      <c r="AG30" s="191"/>
      <c r="AH30" s="371"/>
      <c r="AI30" s="191"/>
      <c r="AJ30" s="372">
        <f t="shared" ref="AJ30" si="205">IF(AH30="",AI30,AI30*AH30)</f>
        <v>0</v>
      </c>
      <c r="AK30" s="190">
        <f t="shared" ref="AK30" si="206">IF(AJ30=0,0,IF(OR(AH30=0,AI30=0,AB30=0,AC30=0),MIN(AJ30,Z30),MIN(Z30,AJ30,MIN(AH30,AB30)*MIN(AC30,AI30))))</f>
        <v>0</v>
      </c>
      <c r="AL30" s="190">
        <f>AK30*AJ$83</f>
        <v>0</v>
      </c>
      <c r="AM30" s="373"/>
      <c r="AN30" s="190">
        <f t="shared" ref="AN30" si="207">AL30-AM30</f>
        <v>0</v>
      </c>
      <c r="AO30" s="374">
        <f t="shared" ref="AO30" si="208">AA30</f>
        <v>0</v>
      </c>
      <c r="AP30" s="400"/>
      <c r="AQ30" s="190">
        <f t="shared" ref="AQ30" si="209">AN30*MAX(AO30,AP30)</f>
        <v>0</v>
      </c>
      <c r="AR30" s="190">
        <f t="shared" ref="AR30" si="210">AN30-AQ30</f>
        <v>0</v>
      </c>
      <c r="AS30" s="375">
        <f t="shared" ref="AS30" ca="1" si="211">MIN(AR30,AE30)</f>
        <v>0</v>
      </c>
      <c r="AT30" s="268">
        <f t="shared" ref="AT30" ca="1" si="212">IF(AE30-AL30&lt;0,0,AE30-AL30)</f>
        <v>0</v>
      </c>
      <c r="AU30" s="192">
        <f t="shared" ref="AU30" ca="1" si="213">AE30-AS30-AT30</f>
        <v>0</v>
      </c>
      <c r="AV30" s="245"/>
      <c r="DH30" s="249"/>
      <c r="DI30" s="249"/>
      <c r="DJ30" s="249"/>
      <c r="DK30" s="249"/>
      <c r="DL30" s="249"/>
      <c r="DM30" s="249"/>
      <c r="DN30" s="249"/>
      <c r="DO30" s="249"/>
      <c r="DP30" s="249"/>
      <c r="DQ30" s="249"/>
      <c r="DR30" s="249"/>
      <c r="DS30" s="249"/>
      <c r="DT30" s="249"/>
      <c r="DU30" s="249"/>
      <c r="DV30" s="249"/>
      <c r="DW30" s="249"/>
      <c r="DX30" s="249"/>
      <c r="DY30" s="249"/>
      <c r="DZ30" s="249"/>
      <c r="EA30" s="249"/>
      <c r="EB30" s="249"/>
      <c r="EC30" s="249"/>
      <c r="ED30" s="249"/>
      <c r="EE30" s="249"/>
      <c r="EF30" s="249"/>
      <c r="EG30" s="249"/>
      <c r="EH30" s="249"/>
      <c r="EI30" s="249"/>
    </row>
    <row r="31" spans="1:139" x14ac:dyDescent="0.25">
      <c r="A31" s="46"/>
      <c r="B31" s="129" t="s">
        <v>43</v>
      </c>
      <c r="C31" s="130"/>
      <c r="D31" s="144"/>
      <c r="E31" s="131"/>
      <c r="F31" s="131"/>
      <c r="G31" s="131"/>
      <c r="H31" s="145"/>
      <c r="I31" s="166"/>
      <c r="J31" s="166"/>
      <c r="K31" s="166"/>
      <c r="L31" s="178"/>
      <c r="M31" s="134"/>
      <c r="N31" s="134"/>
      <c r="O31" s="134"/>
      <c r="P31" s="134"/>
      <c r="Q31" s="134"/>
      <c r="R31" s="134"/>
      <c r="S31" s="420"/>
      <c r="T31" s="134"/>
      <c r="U31" s="134"/>
      <c r="V31" s="220"/>
      <c r="Z31" s="255"/>
      <c r="AA31" s="255"/>
      <c r="AB31" s="231"/>
      <c r="AC31" s="231"/>
      <c r="AD31" s="231"/>
      <c r="AE31" s="231"/>
      <c r="AF31" s="233"/>
      <c r="AG31" s="232"/>
      <c r="AH31" s="152"/>
      <c r="AI31" s="152"/>
      <c r="AJ31" s="193"/>
      <c r="AK31" s="193"/>
      <c r="AL31" s="193"/>
      <c r="AM31" s="193"/>
      <c r="AN31" s="193"/>
      <c r="AO31" s="193"/>
      <c r="AP31" s="401"/>
      <c r="AQ31" s="193"/>
      <c r="AR31" s="193"/>
      <c r="AS31" s="193"/>
      <c r="AT31" s="193"/>
      <c r="AU31" s="193"/>
      <c r="AV31" s="220"/>
      <c r="DH31" s="249"/>
      <c r="DI31" s="249"/>
      <c r="DJ31" s="249"/>
      <c r="DK31" s="249"/>
      <c r="DL31" s="249"/>
      <c r="DM31" s="249"/>
      <c r="DN31" s="249"/>
      <c r="DO31" s="249"/>
      <c r="DP31" s="249"/>
      <c r="DQ31" s="249"/>
      <c r="DR31" s="249"/>
      <c r="DS31" s="249"/>
      <c r="DT31" s="249"/>
      <c r="DU31" s="249"/>
      <c r="DV31" s="249"/>
      <c r="DW31" s="249"/>
      <c r="DX31" s="249"/>
      <c r="DY31" s="249"/>
      <c r="DZ31" s="249"/>
      <c r="EA31" s="249"/>
      <c r="EB31" s="249"/>
      <c r="EC31" s="249"/>
      <c r="ED31" s="249"/>
      <c r="EE31" s="249"/>
      <c r="EF31" s="249"/>
      <c r="EG31" s="249"/>
      <c r="EH31" s="249"/>
      <c r="EI31" s="249"/>
    </row>
    <row r="32" spans="1:139" x14ac:dyDescent="0.25">
      <c r="A32" s="46"/>
      <c r="B32" s="15"/>
      <c r="C32" s="353" t="str">
        <f>IF(B32="","0",VLOOKUP(B32,LPT!$B$11:$D$65,2,FALSE))</f>
        <v>0</v>
      </c>
      <c r="D32" s="353" t="str">
        <f>IF(B32="","0",VLOOKUP(B32,LPT!$B$11:$D$65,3,FALSE))</f>
        <v>0</v>
      </c>
      <c r="E32" s="354"/>
      <c r="F32" s="354"/>
      <c r="G32" s="36"/>
      <c r="H32" s="357"/>
      <c r="I32" s="355"/>
      <c r="J32" s="355"/>
      <c r="K32" s="355"/>
      <c r="L32" s="184">
        <f>IF(J32="",K32,K32*J32)</f>
        <v>0</v>
      </c>
      <c r="M32" s="358">
        <f t="shared" ref="M32:M34" ca="1" si="214">IF(L32&lt;0,0,IF(OFFSET(L32,1,0,)&lt;0,L32+OFFSET(L32,1,0),L32))</f>
        <v>0</v>
      </c>
      <c r="N32" s="83">
        <f t="shared" ca="1" si="182"/>
        <v>0</v>
      </c>
      <c r="O32" s="83">
        <f ca="1">N32*L$87</f>
        <v>0</v>
      </c>
      <c r="P32" s="358">
        <f ca="1">IF((L$85*L$87)&gt;L$89,(O32/(L$85*L$87))*L$89,O32)</f>
        <v>0</v>
      </c>
      <c r="Q32" s="358"/>
      <c r="R32" s="83">
        <f t="shared" ca="1" si="183"/>
        <v>0</v>
      </c>
      <c r="S32" s="419"/>
      <c r="T32" s="83">
        <f ca="1">R32*S32</f>
        <v>0</v>
      </c>
      <c r="U32" s="83">
        <f ca="1">R32-T32</f>
        <v>0</v>
      </c>
      <c r="V32" s="245"/>
      <c r="Z32" s="367">
        <f t="shared" ref="Z32:Z34" ca="1" si="215">N32</f>
        <v>0</v>
      </c>
      <c r="AA32" s="368">
        <f t="shared" ref="AA32:AA34" si="216">S32</f>
        <v>0</v>
      </c>
      <c r="AB32" s="369">
        <f t="shared" ref="AB32:AB34" si="217">J32</f>
        <v>0</v>
      </c>
      <c r="AC32" s="369">
        <f t="shared" ref="AC32:AC34" si="218">K32</f>
        <v>0</v>
      </c>
      <c r="AD32" s="369" t="str">
        <f t="shared" ref="AD32:AD34" si="219">F32&amp;"/"&amp;H32</f>
        <v>/</v>
      </c>
      <c r="AE32" s="369">
        <f t="shared" ref="AE32:AE34" ca="1" si="220">U32</f>
        <v>0</v>
      </c>
      <c r="AF32" s="370"/>
      <c r="AG32" s="191"/>
      <c r="AH32" s="371"/>
      <c r="AI32" s="191"/>
      <c r="AJ32" s="372">
        <f t="shared" ref="AJ32:AJ34" si="221">IF(AH32="",AI32,AI32*AH32)</f>
        <v>0</v>
      </c>
      <c r="AK32" s="190">
        <f t="shared" ref="AK32:AK34" si="222">IF(AJ32=0,0,IF(OR(AH32=0,AI32=0,AB32=0,AC32=0),MIN(AJ32,Z32),MIN(Z32,AJ32,MIN(AH32,AB32)*MIN(AC32,AI32))))</f>
        <v>0</v>
      </c>
      <c r="AL32" s="190">
        <f>AK32*AJ$83</f>
        <v>0</v>
      </c>
      <c r="AM32" s="373"/>
      <c r="AN32" s="190">
        <f t="shared" ref="AN32:AN34" si="223">AL32-AM32</f>
        <v>0</v>
      </c>
      <c r="AO32" s="374">
        <f t="shared" ref="AO32:AO34" si="224">AA32</f>
        <v>0</v>
      </c>
      <c r="AP32" s="400"/>
      <c r="AQ32" s="190">
        <f t="shared" ref="AQ32:AQ34" si="225">AN32*MAX(AO32,AP32)</f>
        <v>0</v>
      </c>
      <c r="AR32" s="190">
        <f t="shared" ref="AR32:AR34" si="226">AN32-AQ32</f>
        <v>0</v>
      </c>
      <c r="AS32" s="375">
        <f t="shared" ref="AS32:AS34" ca="1" si="227">MIN(AR32,AE32)</f>
        <v>0</v>
      </c>
      <c r="AT32" s="268">
        <f t="shared" ref="AT32:AT34" ca="1" si="228">IF(AE32-AL32&lt;0,0,AE32-AL32)</f>
        <v>0</v>
      </c>
      <c r="AU32" s="192">
        <f t="shared" ref="AU32:AU34" ca="1" si="229">AE32-AS32-AT32</f>
        <v>0</v>
      </c>
      <c r="AV32" s="245"/>
      <c r="DH32" s="249"/>
      <c r="DI32" s="249"/>
      <c r="DJ32" s="249"/>
      <c r="DK32" s="249"/>
      <c r="DL32" s="249"/>
      <c r="DM32" s="249"/>
      <c r="DN32" s="249"/>
      <c r="DO32" s="249"/>
      <c r="DP32" s="249"/>
      <c r="DQ32" s="249"/>
      <c r="DR32" s="249"/>
      <c r="DS32" s="249"/>
      <c r="DT32" s="249"/>
      <c r="DU32" s="249"/>
      <c r="DV32" s="249"/>
      <c r="DW32" s="249"/>
      <c r="DX32" s="249"/>
      <c r="DY32" s="249"/>
      <c r="DZ32" s="249"/>
      <c r="EA32" s="249"/>
      <c r="EB32" s="249"/>
      <c r="EC32" s="249"/>
      <c r="ED32" s="249"/>
      <c r="EE32" s="249"/>
      <c r="EF32" s="249"/>
      <c r="EG32" s="249"/>
      <c r="EH32" s="249"/>
      <c r="EI32" s="249"/>
    </row>
    <row r="33" spans="1:139" x14ac:dyDescent="0.25">
      <c r="A33" s="46"/>
      <c r="B33" s="15"/>
      <c r="C33" s="353" t="str">
        <f>IF(B33="","0",VLOOKUP(B33,LPT!$B$11:$D$65,2,FALSE))</f>
        <v>0</v>
      </c>
      <c r="D33" s="353" t="str">
        <f>IF(B33="","0",VLOOKUP(B33,LPT!$B$11:$D$65,3,FALSE))</f>
        <v>0</v>
      </c>
      <c r="E33" s="354"/>
      <c r="F33" s="354"/>
      <c r="G33" s="36"/>
      <c r="H33" s="357"/>
      <c r="I33" s="355"/>
      <c r="J33" s="355"/>
      <c r="K33" s="355"/>
      <c r="L33" s="184">
        <f>IF(J33="",K33,K33*J33)</f>
        <v>0</v>
      </c>
      <c r="M33" s="358">
        <f t="shared" ca="1" si="214"/>
        <v>0</v>
      </c>
      <c r="N33" s="83">
        <f t="shared" ca="1" si="182"/>
        <v>0</v>
      </c>
      <c r="O33" s="83">
        <f ca="1">N33*L$87</f>
        <v>0</v>
      </c>
      <c r="P33" s="358">
        <f ca="1">IF((L$85*L$87)&gt;L$89,(O33/(L$85*L$87))*L$89,O33)</f>
        <v>0</v>
      </c>
      <c r="Q33" s="358"/>
      <c r="R33" s="83">
        <f t="shared" ca="1" si="183"/>
        <v>0</v>
      </c>
      <c r="S33" s="419"/>
      <c r="T33" s="83">
        <f ca="1">R33*S33</f>
        <v>0</v>
      </c>
      <c r="U33" s="83">
        <f ca="1">R33-T33</f>
        <v>0</v>
      </c>
      <c r="V33" s="245"/>
      <c r="Z33" s="367">
        <f t="shared" ca="1" si="215"/>
        <v>0</v>
      </c>
      <c r="AA33" s="368">
        <f t="shared" si="216"/>
        <v>0</v>
      </c>
      <c r="AB33" s="369">
        <f t="shared" si="217"/>
        <v>0</v>
      </c>
      <c r="AC33" s="369">
        <f t="shared" si="218"/>
        <v>0</v>
      </c>
      <c r="AD33" s="369" t="str">
        <f t="shared" si="219"/>
        <v>/</v>
      </c>
      <c r="AE33" s="369">
        <f t="shared" ca="1" si="220"/>
        <v>0</v>
      </c>
      <c r="AF33" s="370"/>
      <c r="AG33" s="191"/>
      <c r="AH33" s="371"/>
      <c r="AI33" s="191"/>
      <c r="AJ33" s="372">
        <f t="shared" si="221"/>
        <v>0</v>
      </c>
      <c r="AK33" s="190">
        <f t="shared" si="222"/>
        <v>0</v>
      </c>
      <c r="AL33" s="190">
        <f>AK33*AJ$83</f>
        <v>0</v>
      </c>
      <c r="AM33" s="373"/>
      <c r="AN33" s="190">
        <f t="shared" si="223"/>
        <v>0</v>
      </c>
      <c r="AO33" s="374">
        <f t="shared" si="224"/>
        <v>0</v>
      </c>
      <c r="AP33" s="400"/>
      <c r="AQ33" s="190">
        <f t="shared" si="225"/>
        <v>0</v>
      </c>
      <c r="AR33" s="190">
        <f t="shared" si="226"/>
        <v>0</v>
      </c>
      <c r="AS33" s="375">
        <f t="shared" ca="1" si="227"/>
        <v>0</v>
      </c>
      <c r="AT33" s="268">
        <f t="shared" ca="1" si="228"/>
        <v>0</v>
      </c>
      <c r="AU33" s="192">
        <f t="shared" ca="1" si="229"/>
        <v>0</v>
      </c>
      <c r="AV33" s="245"/>
      <c r="DH33" s="249"/>
      <c r="DI33" s="249"/>
      <c r="DJ33" s="249"/>
      <c r="DK33" s="249"/>
      <c r="DL33" s="249"/>
      <c r="DM33" s="249"/>
      <c r="DN33" s="249"/>
      <c r="DO33" s="249"/>
      <c r="DP33" s="249"/>
      <c r="DQ33" s="249"/>
      <c r="DR33" s="249"/>
      <c r="DS33" s="249"/>
      <c r="DT33" s="249"/>
      <c r="DU33" s="249"/>
      <c r="DV33" s="249"/>
      <c r="DW33" s="249"/>
      <c r="DX33" s="249"/>
      <c r="DY33" s="249"/>
      <c r="DZ33" s="249"/>
      <c r="EA33" s="249"/>
      <c r="EB33" s="249"/>
      <c r="EC33" s="249"/>
      <c r="ED33" s="249"/>
      <c r="EE33" s="249"/>
      <c r="EF33" s="249"/>
      <c r="EG33" s="249"/>
      <c r="EH33" s="249"/>
      <c r="EI33" s="249"/>
    </row>
    <row r="34" spans="1:139" x14ac:dyDescent="0.25">
      <c r="A34" s="46"/>
      <c r="B34" s="15"/>
      <c r="C34" s="353" t="str">
        <f>IF(B34="","0",VLOOKUP(B34,LPT!$B$11:$D$65,2,FALSE))</f>
        <v>0</v>
      </c>
      <c r="D34" s="353" t="str">
        <f>IF(B34="","0",VLOOKUP(B34,LPT!$B$11:$D$65,3,FALSE))</f>
        <v>0</v>
      </c>
      <c r="E34" s="354"/>
      <c r="F34" s="354"/>
      <c r="G34" s="36"/>
      <c r="H34" s="357"/>
      <c r="I34" s="355"/>
      <c r="J34" s="355"/>
      <c r="K34" s="355"/>
      <c r="L34" s="184">
        <f>IF(J34="",K34,K34*J34)</f>
        <v>0</v>
      </c>
      <c r="M34" s="358">
        <f t="shared" ca="1" si="214"/>
        <v>0</v>
      </c>
      <c r="N34" s="83">
        <f t="shared" ca="1" si="182"/>
        <v>0</v>
      </c>
      <c r="O34" s="83">
        <f ca="1">N34*L$87</f>
        <v>0</v>
      </c>
      <c r="P34" s="358">
        <f ca="1">IF((L$85*L$87)&gt;L$89,(O34/(L$85*L$87))*L$89,O34)</f>
        <v>0</v>
      </c>
      <c r="Q34" s="358"/>
      <c r="R34" s="83">
        <f t="shared" ca="1" si="183"/>
        <v>0</v>
      </c>
      <c r="S34" s="419"/>
      <c r="T34" s="83">
        <f ca="1">R34*S34</f>
        <v>0</v>
      </c>
      <c r="U34" s="83">
        <f ca="1">R34-T34</f>
        <v>0</v>
      </c>
      <c r="V34" s="245"/>
      <c r="Z34" s="367">
        <f t="shared" ca="1" si="215"/>
        <v>0</v>
      </c>
      <c r="AA34" s="368">
        <f t="shared" si="216"/>
        <v>0</v>
      </c>
      <c r="AB34" s="369">
        <f t="shared" si="217"/>
        <v>0</v>
      </c>
      <c r="AC34" s="369">
        <f t="shared" si="218"/>
        <v>0</v>
      </c>
      <c r="AD34" s="369" t="str">
        <f t="shared" si="219"/>
        <v>/</v>
      </c>
      <c r="AE34" s="369">
        <f t="shared" ca="1" si="220"/>
        <v>0</v>
      </c>
      <c r="AF34" s="370"/>
      <c r="AG34" s="191"/>
      <c r="AH34" s="371"/>
      <c r="AI34" s="191"/>
      <c r="AJ34" s="372">
        <f t="shared" si="221"/>
        <v>0</v>
      </c>
      <c r="AK34" s="190">
        <f t="shared" si="222"/>
        <v>0</v>
      </c>
      <c r="AL34" s="190">
        <f>AK34*AJ$83</f>
        <v>0</v>
      </c>
      <c r="AM34" s="373"/>
      <c r="AN34" s="190">
        <f t="shared" si="223"/>
        <v>0</v>
      </c>
      <c r="AO34" s="374">
        <f t="shared" si="224"/>
        <v>0</v>
      </c>
      <c r="AP34" s="400"/>
      <c r="AQ34" s="190">
        <f t="shared" si="225"/>
        <v>0</v>
      </c>
      <c r="AR34" s="190">
        <f t="shared" si="226"/>
        <v>0</v>
      </c>
      <c r="AS34" s="375">
        <f t="shared" ca="1" si="227"/>
        <v>0</v>
      </c>
      <c r="AT34" s="268">
        <f t="shared" ca="1" si="228"/>
        <v>0</v>
      </c>
      <c r="AU34" s="192">
        <f t="shared" ca="1" si="229"/>
        <v>0</v>
      </c>
      <c r="AV34" s="245"/>
      <c r="DH34" s="249"/>
      <c r="DI34" s="249"/>
      <c r="DJ34" s="249"/>
      <c r="DK34" s="249"/>
      <c r="DL34" s="249"/>
      <c r="DM34" s="249"/>
      <c r="DN34" s="249"/>
      <c r="DO34" s="249"/>
      <c r="DP34" s="249"/>
      <c r="DQ34" s="249"/>
      <c r="DR34" s="249"/>
      <c r="DS34" s="249"/>
      <c r="DT34" s="249"/>
      <c r="DU34" s="249"/>
      <c r="DV34" s="249"/>
      <c r="DW34" s="249"/>
      <c r="DX34" s="249"/>
      <c r="DY34" s="249"/>
      <c r="DZ34" s="249"/>
      <c r="EA34" s="249"/>
      <c r="EB34" s="249"/>
      <c r="EC34" s="249"/>
      <c r="ED34" s="249"/>
      <c r="EE34" s="249"/>
      <c r="EF34" s="249"/>
      <c r="EG34" s="249"/>
      <c r="EH34" s="249"/>
      <c r="EI34" s="249"/>
    </row>
    <row r="35" spans="1:139" ht="30" x14ac:dyDescent="0.25">
      <c r="A35" s="46"/>
      <c r="B35" s="146" t="s">
        <v>50</v>
      </c>
      <c r="C35" s="138"/>
      <c r="D35" s="138"/>
      <c r="E35" s="140"/>
      <c r="F35" s="140"/>
      <c r="G35" s="140"/>
      <c r="H35" s="141"/>
      <c r="I35" s="165"/>
      <c r="J35" s="165"/>
      <c r="K35" s="165"/>
      <c r="L35" s="179"/>
      <c r="M35" s="142"/>
      <c r="N35" s="142"/>
      <c r="O35" s="142"/>
      <c r="P35" s="142"/>
      <c r="Q35" s="142"/>
      <c r="R35" s="142"/>
      <c r="S35" s="421"/>
      <c r="T35" s="142"/>
      <c r="U35" s="142"/>
      <c r="V35" s="220"/>
      <c r="Z35" s="254"/>
      <c r="AA35" s="254"/>
      <c r="AB35" s="228"/>
      <c r="AC35" s="228"/>
      <c r="AD35" s="228"/>
      <c r="AE35" s="228"/>
      <c r="AF35" s="229"/>
      <c r="AG35" s="230"/>
      <c r="AH35" s="154"/>
      <c r="AI35" s="154"/>
      <c r="AJ35" s="193"/>
      <c r="AK35" s="193"/>
      <c r="AL35" s="193"/>
      <c r="AM35" s="193"/>
      <c r="AN35" s="193"/>
      <c r="AO35" s="193"/>
      <c r="AP35" s="401"/>
      <c r="AQ35" s="193"/>
      <c r="AR35" s="193"/>
      <c r="AS35" s="193"/>
      <c r="AT35" s="193"/>
      <c r="AU35" s="193"/>
      <c r="AV35" s="220"/>
      <c r="DH35" s="249"/>
      <c r="DI35" s="249"/>
      <c r="DJ35" s="249"/>
      <c r="DK35" s="249"/>
      <c r="DL35" s="249"/>
      <c r="DM35" s="249"/>
      <c r="DN35" s="249"/>
      <c r="DO35" s="249"/>
      <c r="DP35" s="249"/>
      <c r="DQ35" s="249"/>
      <c r="DR35" s="249"/>
      <c r="DS35" s="249"/>
      <c r="DT35" s="249"/>
      <c r="DU35" s="249"/>
      <c r="DV35" s="249"/>
      <c r="DW35" s="249"/>
      <c r="DX35" s="249"/>
      <c r="DY35" s="249"/>
      <c r="DZ35" s="249"/>
      <c r="EA35" s="249"/>
      <c r="EB35" s="249"/>
      <c r="EC35" s="249"/>
      <c r="ED35" s="249"/>
      <c r="EE35" s="249"/>
      <c r="EF35" s="249"/>
      <c r="EG35" s="249"/>
      <c r="EH35" s="249"/>
      <c r="EI35" s="249"/>
    </row>
    <row r="36" spans="1:139" x14ac:dyDescent="0.25">
      <c r="A36" s="46"/>
      <c r="B36" s="70"/>
      <c r="C36" s="353"/>
      <c r="D36" s="353"/>
      <c r="E36" s="354"/>
      <c r="F36" s="354"/>
      <c r="G36" s="36"/>
      <c r="H36" s="357"/>
      <c r="I36" s="355"/>
      <c r="J36" s="355"/>
      <c r="K36" s="355"/>
      <c r="L36" s="184">
        <f>IF(J36="",K36,K36*J36)</f>
        <v>0</v>
      </c>
      <c r="M36" s="358">
        <f t="shared" ref="M36:M37" ca="1" si="230">IF(L36&lt;0,0,IF(OFFSET(L36,1,0,)&lt;0,L36+OFFSET(L36,1,0),L36))</f>
        <v>0</v>
      </c>
      <c r="N36" s="83">
        <f t="shared" ca="1" si="182"/>
        <v>0</v>
      </c>
      <c r="O36" s="83">
        <f ca="1">N36*L$87</f>
        <v>0</v>
      </c>
      <c r="P36" s="358">
        <f ca="1">IF((L$85*L$87)&gt;L$89,(O36/(L$85*L$87))*L$89,O36)</f>
        <v>0</v>
      </c>
      <c r="Q36" s="358"/>
      <c r="R36" s="83">
        <f t="shared" ca="1" si="183"/>
        <v>0</v>
      </c>
      <c r="S36" s="419"/>
      <c r="T36" s="83">
        <f ca="1">R36*S36</f>
        <v>0</v>
      </c>
      <c r="U36" s="83">
        <f ca="1">R36-T36</f>
        <v>0</v>
      </c>
      <c r="V36" s="245"/>
      <c r="Z36" s="367">
        <f t="shared" ref="Z36:Z37" ca="1" si="231">N36</f>
        <v>0</v>
      </c>
      <c r="AA36" s="368">
        <f t="shared" ref="AA36:AA37" si="232">S36</f>
        <v>0</v>
      </c>
      <c r="AB36" s="369">
        <f t="shared" ref="AB36:AB37" si="233">J36</f>
        <v>0</v>
      </c>
      <c r="AC36" s="369">
        <f t="shared" ref="AC36:AC37" si="234">K36</f>
        <v>0</v>
      </c>
      <c r="AD36" s="369" t="str">
        <f t="shared" ref="AD36:AD37" si="235">F36&amp;"/"&amp;H36</f>
        <v>/</v>
      </c>
      <c r="AE36" s="369">
        <f t="shared" ref="AE36:AE37" ca="1" si="236">U36</f>
        <v>0</v>
      </c>
      <c r="AF36" s="370"/>
      <c r="AG36" s="191"/>
      <c r="AH36" s="371"/>
      <c r="AI36" s="191"/>
      <c r="AJ36" s="372">
        <f t="shared" ref="AJ36:AJ37" si="237">IF(AH36="",AI36,AI36*AH36)</f>
        <v>0</v>
      </c>
      <c r="AK36" s="190">
        <f t="shared" ref="AK36:AK37" si="238">IF(AJ36=0,0,IF(OR(AH36=0,AI36=0,AB36=0,AC36=0),MIN(AJ36,Z36),MIN(Z36,AJ36,MIN(AH36,AB36)*MIN(AC36,AI36))))</f>
        <v>0</v>
      </c>
      <c r="AL36" s="190">
        <f>AK36*AJ$83</f>
        <v>0</v>
      </c>
      <c r="AM36" s="373"/>
      <c r="AN36" s="190">
        <f t="shared" ref="AN36:AN37" si="239">AL36-AM36</f>
        <v>0</v>
      </c>
      <c r="AO36" s="374">
        <f t="shared" ref="AO36:AO37" si="240">AA36</f>
        <v>0</v>
      </c>
      <c r="AP36" s="400"/>
      <c r="AQ36" s="190">
        <f t="shared" ref="AQ36:AQ37" si="241">AN36*MAX(AO36,AP36)</f>
        <v>0</v>
      </c>
      <c r="AR36" s="190">
        <f t="shared" ref="AR36:AR37" si="242">AN36-AQ36</f>
        <v>0</v>
      </c>
      <c r="AS36" s="375">
        <f t="shared" ref="AS36:AS37" ca="1" si="243">MIN(AR36,AE36)</f>
        <v>0</v>
      </c>
      <c r="AT36" s="268">
        <f t="shared" ref="AT36:AT37" ca="1" si="244">IF(AE36-AL36&lt;0,0,AE36-AL36)</f>
        <v>0</v>
      </c>
      <c r="AU36" s="192">
        <f t="shared" ref="AU36:AU37" ca="1" si="245">AE36-AS36-AT36</f>
        <v>0</v>
      </c>
      <c r="AV36" s="245"/>
      <c r="DH36" s="249"/>
      <c r="DI36" s="249"/>
      <c r="DJ36" s="249"/>
      <c r="DK36" s="249"/>
      <c r="DL36" s="249"/>
      <c r="DM36" s="249"/>
      <c r="DN36" s="249"/>
      <c r="DO36" s="249"/>
      <c r="DP36" s="249"/>
      <c r="DQ36" s="249"/>
      <c r="DR36" s="249"/>
      <c r="DS36" s="249"/>
      <c r="DT36" s="249"/>
      <c r="DU36" s="249"/>
      <c r="DV36" s="249"/>
      <c r="DW36" s="249"/>
      <c r="DX36" s="249"/>
      <c r="DY36" s="249"/>
      <c r="DZ36" s="249"/>
      <c r="EA36" s="249"/>
      <c r="EB36" s="249"/>
      <c r="EC36" s="249"/>
      <c r="ED36" s="249"/>
      <c r="EE36" s="249"/>
      <c r="EF36" s="249"/>
      <c r="EG36" s="249"/>
      <c r="EH36" s="249"/>
      <c r="EI36" s="249"/>
    </row>
    <row r="37" spans="1:139" x14ac:dyDescent="0.25">
      <c r="A37" s="46"/>
      <c r="B37" s="70"/>
      <c r="C37" s="353"/>
      <c r="D37" s="353"/>
      <c r="E37" s="354"/>
      <c r="F37" s="354"/>
      <c r="G37" s="36"/>
      <c r="H37" s="357"/>
      <c r="I37" s="355"/>
      <c r="J37" s="355"/>
      <c r="K37" s="355"/>
      <c r="L37" s="184">
        <f>IF(J37="",K37,K37*J37)</f>
        <v>0</v>
      </c>
      <c r="M37" s="358">
        <f t="shared" ca="1" si="230"/>
        <v>0</v>
      </c>
      <c r="N37" s="83">
        <f t="shared" ca="1" si="182"/>
        <v>0</v>
      </c>
      <c r="O37" s="83">
        <f ca="1">N37*L$87</f>
        <v>0</v>
      </c>
      <c r="P37" s="358">
        <f ca="1">IF((L$85*L$87)&gt;L$89,(O37/(L$85*L$87))*L$89,O37)</f>
        <v>0</v>
      </c>
      <c r="Q37" s="358"/>
      <c r="R37" s="83">
        <f t="shared" ca="1" si="183"/>
        <v>0</v>
      </c>
      <c r="S37" s="419"/>
      <c r="T37" s="83">
        <f ca="1">R37*S37</f>
        <v>0</v>
      </c>
      <c r="U37" s="83">
        <f ca="1">R37-T37</f>
        <v>0</v>
      </c>
      <c r="V37" s="245"/>
      <c r="Z37" s="367">
        <f t="shared" ca="1" si="231"/>
        <v>0</v>
      </c>
      <c r="AA37" s="368">
        <f t="shared" si="232"/>
        <v>0</v>
      </c>
      <c r="AB37" s="369">
        <f t="shared" si="233"/>
        <v>0</v>
      </c>
      <c r="AC37" s="369">
        <f t="shared" si="234"/>
        <v>0</v>
      </c>
      <c r="AD37" s="369" t="str">
        <f t="shared" si="235"/>
        <v>/</v>
      </c>
      <c r="AE37" s="369">
        <f t="shared" ca="1" si="236"/>
        <v>0</v>
      </c>
      <c r="AF37" s="370"/>
      <c r="AG37" s="191"/>
      <c r="AH37" s="371"/>
      <c r="AI37" s="191"/>
      <c r="AJ37" s="372">
        <f t="shared" si="237"/>
        <v>0</v>
      </c>
      <c r="AK37" s="190">
        <f t="shared" si="238"/>
        <v>0</v>
      </c>
      <c r="AL37" s="190">
        <f>AK37*AJ$83</f>
        <v>0</v>
      </c>
      <c r="AM37" s="373"/>
      <c r="AN37" s="190">
        <f t="shared" si="239"/>
        <v>0</v>
      </c>
      <c r="AO37" s="374">
        <f t="shared" si="240"/>
        <v>0</v>
      </c>
      <c r="AP37" s="400"/>
      <c r="AQ37" s="190">
        <f t="shared" si="241"/>
        <v>0</v>
      </c>
      <c r="AR37" s="190">
        <f t="shared" si="242"/>
        <v>0</v>
      </c>
      <c r="AS37" s="375">
        <f t="shared" ca="1" si="243"/>
        <v>0</v>
      </c>
      <c r="AT37" s="268">
        <f t="shared" ca="1" si="244"/>
        <v>0</v>
      </c>
      <c r="AU37" s="192">
        <f t="shared" ca="1" si="245"/>
        <v>0</v>
      </c>
      <c r="AV37" s="245"/>
      <c r="DH37" s="249"/>
      <c r="DI37" s="249"/>
      <c r="DJ37" s="249"/>
      <c r="DK37" s="249"/>
      <c r="DL37" s="249"/>
      <c r="DM37" s="249"/>
      <c r="DN37" s="249"/>
      <c r="DO37" s="249"/>
      <c r="DP37" s="249"/>
      <c r="DQ37" s="249"/>
      <c r="DR37" s="249"/>
      <c r="DS37" s="249"/>
      <c r="DT37" s="249"/>
      <c r="DU37" s="249"/>
      <c r="DV37" s="249"/>
      <c r="DW37" s="249"/>
      <c r="DX37" s="249"/>
      <c r="DY37" s="249"/>
      <c r="DZ37" s="249"/>
      <c r="EA37" s="249"/>
      <c r="EB37" s="249"/>
      <c r="EC37" s="249"/>
      <c r="ED37" s="249"/>
      <c r="EE37" s="249"/>
      <c r="EF37" s="249"/>
      <c r="EG37" s="249"/>
      <c r="EH37" s="249"/>
      <c r="EI37" s="249"/>
    </row>
    <row r="38" spans="1:139" x14ac:dyDescent="0.25">
      <c r="A38" s="46"/>
      <c r="B38" s="146" t="s">
        <v>61</v>
      </c>
      <c r="C38" s="138"/>
      <c r="D38" s="138"/>
      <c r="E38" s="140"/>
      <c r="F38" s="140"/>
      <c r="G38" s="140"/>
      <c r="H38" s="141"/>
      <c r="I38" s="165"/>
      <c r="J38" s="165"/>
      <c r="K38" s="165"/>
      <c r="L38" s="179"/>
      <c r="M38" s="142"/>
      <c r="N38" s="142"/>
      <c r="O38" s="142"/>
      <c r="P38" s="142"/>
      <c r="Q38" s="142"/>
      <c r="R38" s="142"/>
      <c r="S38" s="421"/>
      <c r="T38" s="147"/>
      <c r="U38" s="142"/>
      <c r="V38" s="220"/>
      <c r="Z38" s="254"/>
      <c r="AA38" s="254"/>
      <c r="AB38" s="228"/>
      <c r="AC38" s="228"/>
      <c r="AD38" s="228"/>
      <c r="AE38" s="228"/>
      <c r="AF38" s="229"/>
      <c r="AG38" s="230"/>
      <c r="AH38" s="154"/>
      <c r="AI38" s="154"/>
      <c r="AJ38" s="193"/>
      <c r="AK38" s="193"/>
      <c r="AL38" s="193"/>
      <c r="AM38" s="193"/>
      <c r="AN38" s="193"/>
      <c r="AO38" s="193"/>
      <c r="AP38" s="401"/>
      <c r="AQ38" s="193"/>
      <c r="AR38" s="193"/>
      <c r="AS38" s="193"/>
      <c r="AT38" s="193"/>
      <c r="AU38" s="193"/>
      <c r="AV38" s="220"/>
      <c r="DH38" s="249"/>
      <c r="DI38" s="249"/>
      <c r="DJ38" s="249"/>
      <c r="DK38" s="249"/>
      <c r="DL38" s="249"/>
      <c r="DM38" s="249"/>
      <c r="DN38" s="249"/>
      <c r="DO38" s="249"/>
      <c r="DP38" s="249"/>
      <c r="DQ38" s="249"/>
      <c r="DR38" s="249"/>
      <c r="DS38" s="249"/>
      <c r="DT38" s="249"/>
      <c r="DU38" s="249"/>
      <c r="DV38" s="249"/>
      <c r="DW38" s="249"/>
      <c r="DX38" s="249"/>
      <c r="DY38" s="249"/>
      <c r="DZ38" s="249"/>
      <c r="EA38" s="249"/>
      <c r="EB38" s="249"/>
      <c r="EC38" s="249"/>
      <c r="ED38" s="249"/>
      <c r="EE38" s="249"/>
      <c r="EF38" s="249"/>
      <c r="EG38" s="249"/>
      <c r="EH38" s="249"/>
      <c r="EI38" s="249"/>
    </row>
    <row r="39" spans="1:139" x14ac:dyDescent="0.25">
      <c r="A39" s="46"/>
      <c r="B39" s="70"/>
      <c r="C39" s="353"/>
      <c r="D39" s="353"/>
      <c r="E39" s="354"/>
      <c r="F39" s="354"/>
      <c r="G39" s="36"/>
      <c r="H39" s="357"/>
      <c r="I39" s="355"/>
      <c r="J39" s="355"/>
      <c r="K39" s="355"/>
      <c r="L39" s="184">
        <f>IF(J39="",K39,K39*J39)</f>
        <v>0</v>
      </c>
      <c r="M39" s="358">
        <f t="shared" ref="M39:M40" ca="1" si="246">IF(L39&lt;0,0,IF(OFFSET(L39,1,0,)&lt;0,L39+OFFSET(L39,1,0),L39))</f>
        <v>0</v>
      </c>
      <c r="N39" s="83">
        <f t="shared" ca="1" si="182"/>
        <v>0</v>
      </c>
      <c r="O39" s="83">
        <f ca="1">N39*L$87</f>
        <v>0</v>
      </c>
      <c r="P39" s="358">
        <f ca="1">IF((L$85*L$87)&gt;L$89,(O39/(L$85*L$87))*L$89,O39)</f>
        <v>0</v>
      </c>
      <c r="Q39" s="358"/>
      <c r="R39" s="83">
        <f t="shared" ca="1" si="183"/>
        <v>0</v>
      </c>
      <c r="S39" s="419"/>
      <c r="T39" s="83">
        <f ca="1">R39*S39</f>
        <v>0</v>
      </c>
      <c r="U39" s="83">
        <f ca="1">R39-T39</f>
        <v>0</v>
      </c>
      <c r="V39" s="245"/>
      <c r="Z39" s="367">
        <f t="shared" ref="Z39:Z41" ca="1" si="247">N39</f>
        <v>0</v>
      </c>
      <c r="AA39" s="368">
        <f t="shared" ref="AA39:AA40" si="248">S39</f>
        <v>0</v>
      </c>
      <c r="AB39" s="369">
        <f t="shared" ref="AB39:AB40" si="249">J39</f>
        <v>0</v>
      </c>
      <c r="AC39" s="369">
        <f t="shared" ref="AC39:AC40" si="250">K39</f>
        <v>0</v>
      </c>
      <c r="AD39" s="369" t="str">
        <f t="shared" ref="AD39:AD40" si="251">F39&amp;"/"&amp;H39</f>
        <v>/</v>
      </c>
      <c r="AE39" s="369">
        <f t="shared" ref="AE39:AE41" ca="1" si="252">U39</f>
        <v>0</v>
      </c>
      <c r="AF39" s="370"/>
      <c r="AG39" s="191"/>
      <c r="AH39" s="371"/>
      <c r="AI39" s="191"/>
      <c r="AJ39" s="372">
        <f t="shared" ref="AJ39:AJ40" si="253">IF(AH39="",AI39,AI39*AH39)</f>
        <v>0</v>
      </c>
      <c r="AK39" s="190">
        <f t="shared" ref="AK39:AK40" si="254">IF(AJ39=0,0,IF(OR(AH39=0,AI39=0,AB39=0,AC39=0),MIN(AJ39,Z39),MIN(Z39,AJ39,MIN(AH39,AB39)*MIN(AC39,AI39))))</f>
        <v>0</v>
      </c>
      <c r="AL39" s="190">
        <f>AK39*AJ$83</f>
        <v>0</v>
      </c>
      <c r="AM39" s="373"/>
      <c r="AN39" s="190">
        <f t="shared" ref="AN39:AN40" si="255">AL39-AM39</f>
        <v>0</v>
      </c>
      <c r="AO39" s="374">
        <f t="shared" ref="AO39:AO40" si="256">AA39</f>
        <v>0</v>
      </c>
      <c r="AP39" s="400"/>
      <c r="AQ39" s="190">
        <f t="shared" ref="AQ39:AQ40" si="257">AN39*MAX(AO39,AP39)</f>
        <v>0</v>
      </c>
      <c r="AR39" s="190">
        <f t="shared" ref="AR39:AR40" si="258">AN39-AQ39</f>
        <v>0</v>
      </c>
      <c r="AS39" s="375">
        <f t="shared" ref="AS39:AS40" ca="1" si="259">MIN(AR39,AE39)</f>
        <v>0</v>
      </c>
      <c r="AT39" s="268">
        <f t="shared" ref="AT39:AT40" ca="1" si="260">IF(AE39-AL39&lt;0,0,AE39-AL39)</f>
        <v>0</v>
      </c>
      <c r="AU39" s="192">
        <f t="shared" ref="AU39:AU40" ca="1" si="261">AE39-AS39-AT39</f>
        <v>0</v>
      </c>
      <c r="AV39" s="245"/>
      <c r="DH39" s="249"/>
      <c r="DI39" s="249"/>
      <c r="DJ39" s="249"/>
      <c r="DK39" s="249"/>
      <c r="DL39" s="249"/>
      <c r="DM39" s="249"/>
      <c r="DN39" s="249"/>
      <c r="DO39" s="249"/>
      <c r="DP39" s="249"/>
      <c r="DQ39" s="249"/>
      <c r="DR39" s="249"/>
      <c r="DS39" s="249"/>
      <c r="DT39" s="249"/>
      <c r="DU39" s="249"/>
      <c r="DV39" s="249"/>
      <c r="DW39" s="249"/>
      <c r="DX39" s="249"/>
      <c r="DY39" s="249"/>
      <c r="DZ39" s="249"/>
      <c r="EA39" s="249"/>
      <c r="EB39" s="249"/>
      <c r="EC39" s="249"/>
      <c r="ED39" s="249"/>
      <c r="EE39" s="249"/>
      <c r="EF39" s="249"/>
      <c r="EG39" s="249"/>
      <c r="EH39" s="249"/>
      <c r="EI39" s="249"/>
    </row>
    <row r="40" spans="1:139" x14ac:dyDescent="0.25">
      <c r="A40" s="46"/>
      <c r="B40" s="70"/>
      <c r="C40" s="353"/>
      <c r="D40" s="353"/>
      <c r="E40" s="354"/>
      <c r="F40" s="354"/>
      <c r="G40" s="36"/>
      <c r="H40" s="357"/>
      <c r="I40" s="355"/>
      <c r="J40" s="355"/>
      <c r="K40" s="355"/>
      <c r="L40" s="184">
        <f>IF(J40="",K40,K40*J40)</f>
        <v>0</v>
      </c>
      <c r="M40" s="358">
        <f t="shared" ca="1" si="246"/>
        <v>0</v>
      </c>
      <c r="N40" s="83">
        <f ca="1">M40</f>
        <v>0</v>
      </c>
      <c r="O40" s="83">
        <f ca="1">N40*L$87</f>
        <v>0</v>
      </c>
      <c r="P40" s="358">
        <f ca="1">IF((L$85*L$87)&gt;L$89,(O40/(L$85*L$87))*L$89,O40)</f>
        <v>0</v>
      </c>
      <c r="Q40" s="358"/>
      <c r="R40" s="83">
        <f ca="1">P40-Q40</f>
        <v>0</v>
      </c>
      <c r="S40" s="419"/>
      <c r="T40" s="83">
        <f ca="1">R40*S40</f>
        <v>0</v>
      </c>
      <c r="U40" s="83">
        <f ca="1">R40-T40</f>
        <v>0</v>
      </c>
      <c r="V40" s="245"/>
      <c r="Z40" s="367">
        <f t="shared" ca="1" si="247"/>
        <v>0</v>
      </c>
      <c r="AA40" s="368">
        <f t="shared" si="248"/>
        <v>0</v>
      </c>
      <c r="AB40" s="369">
        <f t="shared" si="249"/>
        <v>0</v>
      </c>
      <c r="AC40" s="369">
        <f t="shared" si="250"/>
        <v>0</v>
      </c>
      <c r="AD40" s="369" t="str">
        <f t="shared" si="251"/>
        <v>/</v>
      </c>
      <c r="AE40" s="369">
        <f t="shared" ca="1" si="252"/>
        <v>0</v>
      </c>
      <c r="AF40" s="370"/>
      <c r="AG40" s="191"/>
      <c r="AH40" s="371"/>
      <c r="AI40" s="191"/>
      <c r="AJ40" s="372">
        <f t="shared" si="253"/>
        <v>0</v>
      </c>
      <c r="AK40" s="190">
        <f t="shared" si="254"/>
        <v>0</v>
      </c>
      <c r="AL40" s="190">
        <f>AK40*AJ$83</f>
        <v>0</v>
      </c>
      <c r="AM40" s="373"/>
      <c r="AN40" s="190">
        <f t="shared" si="255"/>
        <v>0</v>
      </c>
      <c r="AO40" s="374">
        <f t="shared" si="256"/>
        <v>0</v>
      </c>
      <c r="AP40" s="400"/>
      <c r="AQ40" s="190">
        <f t="shared" si="257"/>
        <v>0</v>
      </c>
      <c r="AR40" s="190">
        <f t="shared" si="258"/>
        <v>0</v>
      </c>
      <c r="AS40" s="375">
        <f t="shared" ca="1" si="259"/>
        <v>0</v>
      </c>
      <c r="AT40" s="268">
        <f t="shared" ca="1" si="260"/>
        <v>0</v>
      </c>
      <c r="AU40" s="192">
        <f t="shared" ca="1" si="261"/>
        <v>0</v>
      </c>
      <c r="AV40" s="245"/>
      <c r="DH40" s="249"/>
      <c r="DI40" s="249"/>
      <c r="DJ40" s="249"/>
      <c r="DK40" s="249"/>
      <c r="DL40" s="249"/>
      <c r="DM40" s="249"/>
      <c r="DN40" s="249"/>
      <c r="DO40" s="249"/>
      <c r="DP40" s="249"/>
      <c r="DQ40" s="249"/>
      <c r="DR40" s="249"/>
      <c r="DS40" s="249"/>
      <c r="DT40" s="249"/>
      <c r="DU40" s="249"/>
      <c r="DV40" s="249"/>
      <c r="DW40" s="249"/>
      <c r="DX40" s="249"/>
      <c r="DY40" s="249"/>
      <c r="DZ40" s="249"/>
      <c r="EA40" s="249"/>
      <c r="EB40" s="249"/>
      <c r="EC40" s="249"/>
      <c r="ED40" s="249"/>
      <c r="EE40" s="249"/>
      <c r="EF40" s="249"/>
      <c r="EG40" s="249"/>
      <c r="EH40" s="249"/>
      <c r="EI40" s="249"/>
    </row>
    <row r="41" spans="1:139" ht="30" x14ac:dyDescent="0.25">
      <c r="A41" s="45" t="s">
        <v>410</v>
      </c>
      <c r="B41" s="461" t="s">
        <v>376</v>
      </c>
      <c r="C41" s="462"/>
      <c r="D41" s="463"/>
      <c r="E41" s="464"/>
      <c r="F41" s="464"/>
      <c r="G41" s="464"/>
      <c r="H41" s="465"/>
      <c r="I41" s="466"/>
      <c r="J41" s="466"/>
      <c r="K41" s="466"/>
      <c r="L41" s="467">
        <f>SUM(L42:L48)</f>
        <v>0</v>
      </c>
      <c r="M41" s="467">
        <f t="shared" ref="M41:U41" ca="1" si="262">SUM(M42:M48)</f>
        <v>0</v>
      </c>
      <c r="N41" s="467">
        <f t="shared" ca="1" si="262"/>
        <v>0</v>
      </c>
      <c r="O41" s="467">
        <f t="shared" ca="1" si="262"/>
        <v>0</v>
      </c>
      <c r="P41" s="467">
        <f t="shared" ca="1" si="262"/>
        <v>0</v>
      </c>
      <c r="Q41" s="467">
        <f t="shared" si="262"/>
        <v>0</v>
      </c>
      <c r="R41" s="467">
        <f t="shared" ca="1" si="262"/>
        <v>0</v>
      </c>
      <c r="S41" s="467"/>
      <c r="T41" s="467">
        <f t="shared" ca="1" si="262"/>
        <v>0</v>
      </c>
      <c r="U41" s="467">
        <f t="shared" ca="1" si="262"/>
        <v>0</v>
      </c>
      <c r="V41" s="246"/>
      <c r="Z41" s="254">
        <f t="shared" ca="1" si="247"/>
        <v>0</v>
      </c>
      <c r="AA41" s="254"/>
      <c r="AB41" s="228"/>
      <c r="AC41" s="228"/>
      <c r="AD41" s="228"/>
      <c r="AE41" s="228">
        <f t="shared" ca="1" si="252"/>
        <v>0</v>
      </c>
      <c r="AF41" s="229"/>
      <c r="AG41" s="230"/>
      <c r="AH41" s="153"/>
      <c r="AI41" s="153"/>
      <c r="AJ41" s="194"/>
      <c r="AK41" s="194"/>
      <c r="AL41" s="194"/>
      <c r="AM41" s="194"/>
      <c r="AN41" s="194"/>
      <c r="AO41" s="194"/>
      <c r="AP41" s="402"/>
      <c r="AQ41" s="194"/>
      <c r="AR41" s="194"/>
      <c r="AS41" s="194"/>
      <c r="AT41" s="194"/>
      <c r="AU41" s="194"/>
      <c r="AV41" s="246"/>
      <c r="DH41" s="249"/>
      <c r="DI41" s="249"/>
      <c r="DJ41" s="249"/>
      <c r="DK41" s="249"/>
      <c r="DL41" s="249"/>
      <c r="DM41" s="249"/>
      <c r="DN41" s="249"/>
      <c r="DO41" s="249"/>
      <c r="DP41" s="249"/>
      <c r="DQ41" s="249"/>
      <c r="DR41" s="249"/>
      <c r="DS41" s="249"/>
      <c r="DT41" s="249"/>
      <c r="DU41" s="249"/>
      <c r="DV41" s="249"/>
      <c r="DW41" s="249"/>
      <c r="DX41" s="249"/>
      <c r="DY41" s="249"/>
      <c r="DZ41" s="249"/>
      <c r="EA41" s="249"/>
      <c r="EB41" s="249"/>
      <c r="EC41" s="249"/>
      <c r="ED41" s="249"/>
      <c r="EE41" s="249"/>
      <c r="EF41" s="249"/>
      <c r="EG41" s="249"/>
      <c r="EH41" s="249"/>
      <c r="EI41" s="249"/>
    </row>
    <row r="42" spans="1:139" x14ac:dyDescent="0.25">
      <c r="A42" s="46"/>
      <c r="B42" s="69"/>
      <c r="C42" s="353" t="str">
        <f>IF(B42="","0",VLOOKUP(B42,LPT!$B$11:$D$65,2,FALSE))</f>
        <v>0</v>
      </c>
      <c r="D42" s="353" t="str">
        <f>IF(B42="","0",VLOOKUP(B42,LPT!$B$11:$D$65,3,FALSE))</f>
        <v>0</v>
      </c>
      <c r="E42" s="354"/>
      <c r="F42" s="354"/>
      <c r="G42" s="36"/>
      <c r="H42" s="357"/>
      <c r="I42" s="355"/>
      <c r="J42" s="355"/>
      <c r="K42" s="355"/>
      <c r="L42" s="184">
        <f t="shared" ref="L42:L48" si="263">IF(J42="",K42,K42*J42)</f>
        <v>0</v>
      </c>
      <c r="M42" s="358">
        <f t="shared" ref="M42:M48" ca="1" si="264">IF(L42&lt;0,0,IF(OFFSET(L42,1,0,)&lt;0,L42+OFFSET(L42,1,0),L42))</f>
        <v>0</v>
      </c>
      <c r="N42" s="83">
        <f ca="1">IF(M$41&gt;L$77,(M42/M$41)*L$77,M42)</f>
        <v>0</v>
      </c>
      <c r="O42" s="83">
        <f t="shared" ref="O42:O48" ca="1" si="265">N42*L$87</f>
        <v>0</v>
      </c>
      <c r="P42" s="358">
        <f t="shared" ref="P42:P48" ca="1" si="266">IF((L$85*L$87)&gt;L$89,(O42/(L$85*L$87))*L$89,O42)</f>
        <v>0</v>
      </c>
      <c r="Q42" s="358"/>
      <c r="R42" s="83">
        <f t="shared" ref="R42:R48" ca="1" si="267">P42-Q42</f>
        <v>0</v>
      </c>
      <c r="S42" s="419"/>
      <c r="T42" s="83">
        <f t="shared" ref="T42:T48" ca="1" si="268">R42*S42</f>
        <v>0</v>
      </c>
      <c r="U42" s="83">
        <f t="shared" ref="U42:U48" ca="1" si="269">R42-T42</f>
        <v>0</v>
      </c>
      <c r="V42" s="245"/>
      <c r="Z42" s="367">
        <f t="shared" ref="Z42:Z48" ca="1" si="270">N42</f>
        <v>0</v>
      </c>
      <c r="AA42" s="368">
        <f t="shared" ref="AA42:AA48" si="271">S42</f>
        <v>0</v>
      </c>
      <c r="AB42" s="369">
        <f t="shared" ref="AB42:AC48" si="272">J42</f>
        <v>0</v>
      </c>
      <c r="AC42" s="369">
        <f t="shared" si="272"/>
        <v>0</v>
      </c>
      <c r="AD42" s="369" t="str">
        <f t="shared" ref="AD42:AD48" si="273">F42&amp;"/"&amp;H42</f>
        <v>/</v>
      </c>
      <c r="AE42" s="369">
        <f t="shared" ref="AE42:AE48" ca="1" si="274">U42</f>
        <v>0</v>
      </c>
      <c r="AF42" s="370"/>
      <c r="AG42" s="191"/>
      <c r="AH42" s="371"/>
      <c r="AI42" s="191"/>
      <c r="AJ42" s="372">
        <f t="shared" ref="AJ42:AJ48" si="275">IF(AH42="",AI42,AI42*AH42)</f>
        <v>0</v>
      </c>
      <c r="AK42" s="190">
        <f t="shared" ref="AK42:AK48" si="276">IF(AJ42=0,0,IF(OR(AH42=0,AI42=0,AB42=0,AC42=0),MIN(AJ42,Z42),MIN(Z42,AJ42,MIN(AH42,AB42)*MIN(AC42,AI42))))</f>
        <v>0</v>
      </c>
      <c r="AL42" s="190">
        <f t="shared" ref="AL42:AL48" si="277">AK42*AJ$83</f>
        <v>0</v>
      </c>
      <c r="AM42" s="373"/>
      <c r="AN42" s="190">
        <f t="shared" ref="AN42:AN48" si="278">AL42-AM42</f>
        <v>0</v>
      </c>
      <c r="AO42" s="374">
        <f t="shared" ref="AO42:AO48" si="279">AA42</f>
        <v>0</v>
      </c>
      <c r="AP42" s="400"/>
      <c r="AQ42" s="190">
        <f t="shared" ref="AQ42:AQ48" si="280">AN42*MAX(AO42,AP42)</f>
        <v>0</v>
      </c>
      <c r="AR42" s="190">
        <f t="shared" ref="AR42:AR48" si="281">AN42-AQ42</f>
        <v>0</v>
      </c>
      <c r="AS42" s="375">
        <f t="shared" ref="AS42:AS48" ca="1" si="282">MIN(AR42,AE42)</f>
        <v>0</v>
      </c>
      <c r="AT42" s="268">
        <f t="shared" ref="AT42:AT48" ca="1" si="283">IF(AE42-AL42&lt;0,0,AE42-AL42)</f>
        <v>0</v>
      </c>
      <c r="AU42" s="192">
        <f t="shared" ref="AU42:AU48" ca="1" si="284">AE42-AS42-AT42</f>
        <v>0</v>
      </c>
      <c r="AV42" s="245"/>
      <c r="DH42" s="249"/>
      <c r="DI42" s="249"/>
      <c r="DJ42" s="249"/>
      <c r="DK42" s="249"/>
      <c r="DL42" s="249"/>
      <c r="DM42" s="249"/>
      <c r="DN42" s="249"/>
      <c r="DO42" s="249"/>
      <c r="DP42" s="249"/>
      <c r="DQ42" s="249"/>
      <c r="DR42" s="249"/>
      <c r="DS42" s="249"/>
      <c r="DT42" s="249"/>
      <c r="DU42" s="249"/>
      <c r="DV42" s="249"/>
      <c r="DW42" s="249"/>
      <c r="DX42" s="249"/>
      <c r="DY42" s="249"/>
      <c r="DZ42" s="249"/>
      <c r="EA42" s="249"/>
      <c r="EB42" s="249"/>
      <c r="EC42" s="249"/>
      <c r="ED42" s="249"/>
      <c r="EE42" s="249"/>
      <c r="EF42" s="249"/>
      <c r="EG42" s="249"/>
      <c r="EH42" s="249"/>
      <c r="EI42" s="249"/>
    </row>
    <row r="43" spans="1:139" x14ac:dyDescent="0.25">
      <c r="A43" s="46"/>
      <c r="B43" s="69"/>
      <c r="C43" s="353" t="str">
        <f>IF(B43="","0",VLOOKUP(B43,LPT!$B$11:$D$65,2,FALSE))</f>
        <v>0</v>
      </c>
      <c r="D43" s="353" t="str">
        <f>IF(B43="","0",VLOOKUP(B43,LPT!$B$11:$D$65,3,FALSE))</f>
        <v>0</v>
      </c>
      <c r="E43" s="354"/>
      <c r="F43" s="354"/>
      <c r="G43" s="36"/>
      <c r="H43" s="357"/>
      <c r="I43" s="355"/>
      <c r="J43" s="355"/>
      <c r="K43" s="355"/>
      <c r="L43" s="184">
        <f t="shared" si="263"/>
        <v>0</v>
      </c>
      <c r="M43" s="358">
        <f t="shared" ca="1" si="264"/>
        <v>0</v>
      </c>
      <c r="N43" s="358">
        <f t="shared" ref="N43:N48" ca="1" si="285">IF(M$41&gt;L$77,(M43/M$41)*L$77,M43)</f>
        <v>0</v>
      </c>
      <c r="O43" s="358">
        <f t="shared" ca="1" si="265"/>
        <v>0</v>
      </c>
      <c r="P43" s="358">
        <f t="shared" ca="1" si="266"/>
        <v>0</v>
      </c>
      <c r="Q43" s="358"/>
      <c r="R43" s="358">
        <f t="shared" ca="1" si="267"/>
        <v>0</v>
      </c>
      <c r="S43" s="419"/>
      <c r="T43" s="358">
        <f t="shared" ca="1" si="268"/>
        <v>0</v>
      </c>
      <c r="U43" s="358">
        <f t="shared" ca="1" si="269"/>
        <v>0</v>
      </c>
      <c r="V43" s="245"/>
      <c r="Z43" s="367">
        <f t="shared" ca="1" si="270"/>
        <v>0</v>
      </c>
      <c r="AA43" s="368">
        <f t="shared" si="271"/>
        <v>0</v>
      </c>
      <c r="AB43" s="369">
        <f t="shared" si="272"/>
        <v>0</v>
      </c>
      <c r="AC43" s="369">
        <f t="shared" si="272"/>
        <v>0</v>
      </c>
      <c r="AD43" s="369" t="str">
        <f t="shared" si="273"/>
        <v>/</v>
      </c>
      <c r="AE43" s="369">
        <f t="shared" ca="1" si="274"/>
        <v>0</v>
      </c>
      <c r="AF43" s="370"/>
      <c r="AG43" s="191"/>
      <c r="AH43" s="371"/>
      <c r="AI43" s="191"/>
      <c r="AJ43" s="372">
        <f t="shared" si="275"/>
        <v>0</v>
      </c>
      <c r="AK43" s="190">
        <f t="shared" si="276"/>
        <v>0</v>
      </c>
      <c r="AL43" s="190">
        <f t="shared" si="277"/>
        <v>0</v>
      </c>
      <c r="AM43" s="373"/>
      <c r="AN43" s="190">
        <f t="shared" si="278"/>
        <v>0</v>
      </c>
      <c r="AO43" s="374">
        <f t="shared" si="279"/>
        <v>0</v>
      </c>
      <c r="AP43" s="400"/>
      <c r="AQ43" s="190">
        <f t="shared" si="280"/>
        <v>0</v>
      </c>
      <c r="AR43" s="190">
        <f t="shared" si="281"/>
        <v>0</v>
      </c>
      <c r="AS43" s="375">
        <f t="shared" ca="1" si="282"/>
        <v>0</v>
      </c>
      <c r="AT43" s="268">
        <f t="shared" ca="1" si="283"/>
        <v>0</v>
      </c>
      <c r="AU43" s="192">
        <f t="shared" ca="1" si="284"/>
        <v>0</v>
      </c>
      <c r="AV43" s="245"/>
      <c r="DH43" s="249"/>
      <c r="DI43" s="249"/>
      <c r="DJ43" s="249"/>
      <c r="DK43" s="249"/>
      <c r="DL43" s="249"/>
      <c r="DM43" s="249"/>
      <c r="DN43" s="249"/>
      <c r="DO43" s="249"/>
      <c r="DP43" s="249"/>
      <c r="DQ43" s="249"/>
      <c r="DR43" s="249"/>
      <c r="DS43" s="249"/>
      <c r="DT43" s="249"/>
      <c r="DU43" s="249"/>
      <c r="DV43" s="249"/>
      <c r="DW43" s="249"/>
      <c r="DX43" s="249"/>
      <c r="DY43" s="249"/>
      <c r="DZ43" s="249"/>
      <c r="EA43" s="249"/>
      <c r="EB43" s="249"/>
      <c r="EC43" s="249"/>
      <c r="ED43" s="249"/>
      <c r="EE43" s="249"/>
      <c r="EF43" s="249"/>
      <c r="EG43" s="249"/>
      <c r="EH43" s="249"/>
      <c r="EI43" s="249"/>
    </row>
    <row r="44" spans="1:139" x14ac:dyDescent="0.25">
      <c r="A44" s="46"/>
      <c r="B44" s="69"/>
      <c r="C44" s="353" t="str">
        <f>IF(B44="","0",VLOOKUP(B44,LPT!$B$11:$D$65,2,FALSE))</f>
        <v>0</v>
      </c>
      <c r="D44" s="353" t="str">
        <f>IF(B44="","0",VLOOKUP(B44,LPT!$B$11:$D$65,3,FALSE))</f>
        <v>0</v>
      </c>
      <c r="E44" s="354"/>
      <c r="F44" s="354"/>
      <c r="G44" s="36"/>
      <c r="H44" s="357"/>
      <c r="I44" s="355"/>
      <c r="J44" s="355"/>
      <c r="K44" s="355"/>
      <c r="L44" s="184">
        <f t="shared" si="263"/>
        <v>0</v>
      </c>
      <c r="M44" s="358">
        <f t="shared" ca="1" si="264"/>
        <v>0</v>
      </c>
      <c r="N44" s="358">
        <f t="shared" ca="1" si="285"/>
        <v>0</v>
      </c>
      <c r="O44" s="358">
        <f t="shared" ca="1" si="265"/>
        <v>0</v>
      </c>
      <c r="P44" s="358">
        <f t="shared" ca="1" si="266"/>
        <v>0</v>
      </c>
      <c r="Q44" s="358"/>
      <c r="R44" s="358">
        <f t="shared" ca="1" si="267"/>
        <v>0</v>
      </c>
      <c r="S44" s="419"/>
      <c r="T44" s="358">
        <f t="shared" ca="1" si="268"/>
        <v>0</v>
      </c>
      <c r="U44" s="358">
        <f t="shared" ca="1" si="269"/>
        <v>0</v>
      </c>
      <c r="V44" s="245"/>
      <c r="Z44" s="367">
        <f t="shared" ca="1" si="270"/>
        <v>0</v>
      </c>
      <c r="AA44" s="368">
        <f t="shared" si="271"/>
        <v>0</v>
      </c>
      <c r="AB44" s="369">
        <f t="shared" si="272"/>
        <v>0</v>
      </c>
      <c r="AC44" s="369">
        <f t="shared" si="272"/>
        <v>0</v>
      </c>
      <c r="AD44" s="369" t="str">
        <f t="shared" si="273"/>
        <v>/</v>
      </c>
      <c r="AE44" s="369">
        <f t="shared" ca="1" si="274"/>
        <v>0</v>
      </c>
      <c r="AF44" s="370"/>
      <c r="AG44" s="191"/>
      <c r="AH44" s="371"/>
      <c r="AI44" s="191"/>
      <c r="AJ44" s="372">
        <f t="shared" si="275"/>
        <v>0</v>
      </c>
      <c r="AK44" s="190">
        <f t="shared" si="276"/>
        <v>0</v>
      </c>
      <c r="AL44" s="190">
        <f t="shared" si="277"/>
        <v>0</v>
      </c>
      <c r="AM44" s="373"/>
      <c r="AN44" s="190">
        <f t="shared" si="278"/>
        <v>0</v>
      </c>
      <c r="AO44" s="374">
        <f t="shared" si="279"/>
        <v>0</v>
      </c>
      <c r="AP44" s="400"/>
      <c r="AQ44" s="190">
        <f t="shared" si="280"/>
        <v>0</v>
      </c>
      <c r="AR44" s="190">
        <f t="shared" si="281"/>
        <v>0</v>
      </c>
      <c r="AS44" s="375">
        <f t="shared" ca="1" si="282"/>
        <v>0</v>
      </c>
      <c r="AT44" s="268">
        <f t="shared" ca="1" si="283"/>
        <v>0</v>
      </c>
      <c r="AU44" s="192">
        <f t="shared" ca="1" si="284"/>
        <v>0</v>
      </c>
      <c r="AV44" s="245"/>
      <c r="DH44" s="249"/>
      <c r="DI44" s="249"/>
      <c r="DJ44" s="249"/>
      <c r="DK44" s="249"/>
      <c r="DL44" s="249"/>
      <c r="DM44" s="249"/>
      <c r="DN44" s="249"/>
      <c r="DO44" s="249"/>
      <c r="DP44" s="249"/>
      <c r="DQ44" s="249"/>
      <c r="DR44" s="249"/>
      <c r="DS44" s="249"/>
      <c r="DT44" s="249"/>
      <c r="DU44" s="249"/>
      <c r="DV44" s="249"/>
      <c r="DW44" s="249"/>
      <c r="DX44" s="249"/>
      <c r="DY44" s="249"/>
      <c r="DZ44" s="249"/>
      <c r="EA44" s="249"/>
      <c r="EB44" s="249"/>
      <c r="EC44" s="249"/>
      <c r="ED44" s="249"/>
      <c r="EE44" s="249"/>
      <c r="EF44" s="249"/>
      <c r="EG44" s="249"/>
      <c r="EH44" s="249"/>
      <c r="EI44" s="249"/>
    </row>
    <row r="45" spans="1:139" x14ac:dyDescent="0.25">
      <c r="A45" s="46"/>
      <c r="B45" s="69"/>
      <c r="C45" s="353" t="str">
        <f>IF(B45="","0",VLOOKUP(B45,LPT!$B$11:$D$65,2,FALSE))</f>
        <v>0</v>
      </c>
      <c r="D45" s="353" t="str">
        <f>IF(B45="","0",VLOOKUP(B45,LPT!$B$11:$D$65,3,FALSE))</f>
        <v>0</v>
      </c>
      <c r="E45" s="354"/>
      <c r="F45" s="354"/>
      <c r="G45" s="36"/>
      <c r="H45" s="357"/>
      <c r="I45" s="355"/>
      <c r="J45" s="355"/>
      <c r="K45" s="355"/>
      <c r="L45" s="184">
        <f t="shared" si="263"/>
        <v>0</v>
      </c>
      <c r="M45" s="358">
        <f t="shared" ca="1" si="264"/>
        <v>0</v>
      </c>
      <c r="N45" s="358">
        <f t="shared" ca="1" si="285"/>
        <v>0</v>
      </c>
      <c r="O45" s="358">
        <f t="shared" ca="1" si="265"/>
        <v>0</v>
      </c>
      <c r="P45" s="358">
        <f t="shared" ca="1" si="266"/>
        <v>0</v>
      </c>
      <c r="Q45" s="358"/>
      <c r="R45" s="358">
        <f t="shared" ca="1" si="267"/>
        <v>0</v>
      </c>
      <c r="S45" s="419"/>
      <c r="T45" s="358">
        <f t="shared" ca="1" si="268"/>
        <v>0</v>
      </c>
      <c r="U45" s="358">
        <f t="shared" ca="1" si="269"/>
        <v>0</v>
      </c>
      <c r="V45" s="245"/>
      <c r="Z45" s="367">
        <f t="shared" ca="1" si="270"/>
        <v>0</v>
      </c>
      <c r="AA45" s="368">
        <f t="shared" si="271"/>
        <v>0</v>
      </c>
      <c r="AB45" s="369">
        <f t="shared" si="272"/>
        <v>0</v>
      </c>
      <c r="AC45" s="369">
        <f t="shared" si="272"/>
        <v>0</v>
      </c>
      <c r="AD45" s="369" t="str">
        <f t="shared" si="273"/>
        <v>/</v>
      </c>
      <c r="AE45" s="369">
        <f t="shared" ca="1" si="274"/>
        <v>0</v>
      </c>
      <c r="AF45" s="370"/>
      <c r="AG45" s="191"/>
      <c r="AH45" s="371"/>
      <c r="AI45" s="191"/>
      <c r="AJ45" s="372">
        <f t="shared" si="275"/>
        <v>0</v>
      </c>
      <c r="AK45" s="190">
        <f t="shared" si="276"/>
        <v>0</v>
      </c>
      <c r="AL45" s="190">
        <f t="shared" si="277"/>
        <v>0</v>
      </c>
      <c r="AM45" s="373"/>
      <c r="AN45" s="190">
        <f t="shared" si="278"/>
        <v>0</v>
      </c>
      <c r="AO45" s="374">
        <f t="shared" si="279"/>
        <v>0</v>
      </c>
      <c r="AP45" s="400"/>
      <c r="AQ45" s="190">
        <f t="shared" si="280"/>
        <v>0</v>
      </c>
      <c r="AR45" s="190">
        <f t="shared" si="281"/>
        <v>0</v>
      </c>
      <c r="AS45" s="375">
        <f t="shared" ca="1" si="282"/>
        <v>0</v>
      </c>
      <c r="AT45" s="268">
        <f t="shared" ca="1" si="283"/>
        <v>0</v>
      </c>
      <c r="AU45" s="192">
        <f t="shared" ca="1" si="284"/>
        <v>0</v>
      </c>
      <c r="AV45" s="245"/>
      <c r="DH45" s="249"/>
      <c r="DI45" s="249"/>
      <c r="DJ45" s="249"/>
      <c r="DK45" s="249"/>
      <c r="DL45" s="249"/>
      <c r="DM45" s="249"/>
      <c r="DN45" s="249"/>
      <c r="DO45" s="249"/>
      <c r="DP45" s="249"/>
      <c r="DQ45" s="249"/>
      <c r="DR45" s="249"/>
      <c r="DS45" s="249"/>
      <c r="DT45" s="249"/>
      <c r="DU45" s="249"/>
      <c r="DV45" s="249"/>
      <c r="DW45" s="249"/>
      <c r="DX45" s="249"/>
      <c r="DY45" s="249"/>
      <c r="DZ45" s="249"/>
      <c r="EA45" s="249"/>
      <c r="EB45" s="249"/>
      <c r="EC45" s="249"/>
      <c r="ED45" s="249"/>
      <c r="EE45" s="249"/>
      <c r="EF45" s="249"/>
      <c r="EG45" s="249"/>
      <c r="EH45" s="249"/>
      <c r="EI45" s="249"/>
    </row>
    <row r="46" spans="1:139" x14ac:dyDescent="0.25">
      <c r="A46" s="46"/>
      <c r="B46" s="69"/>
      <c r="C46" s="353" t="str">
        <f>IF(B46="","0",VLOOKUP(B46,LPT!$B$11:$D$65,2,FALSE))</f>
        <v>0</v>
      </c>
      <c r="D46" s="353" t="str">
        <f>IF(B46="","0",VLOOKUP(B46,LPT!$B$11:$D$65,3,FALSE))</f>
        <v>0</v>
      </c>
      <c r="E46" s="354"/>
      <c r="F46" s="354"/>
      <c r="G46" s="36"/>
      <c r="H46" s="357"/>
      <c r="I46" s="355"/>
      <c r="J46" s="355"/>
      <c r="K46" s="355"/>
      <c r="L46" s="184">
        <f t="shared" si="263"/>
        <v>0</v>
      </c>
      <c r="M46" s="358">
        <f t="shared" ca="1" si="264"/>
        <v>0</v>
      </c>
      <c r="N46" s="358">
        <f t="shared" ca="1" si="285"/>
        <v>0</v>
      </c>
      <c r="O46" s="358">
        <f t="shared" ca="1" si="265"/>
        <v>0</v>
      </c>
      <c r="P46" s="358">
        <f t="shared" ca="1" si="266"/>
        <v>0</v>
      </c>
      <c r="Q46" s="358"/>
      <c r="R46" s="358">
        <f t="shared" ca="1" si="267"/>
        <v>0</v>
      </c>
      <c r="S46" s="419"/>
      <c r="T46" s="358">
        <f t="shared" ca="1" si="268"/>
        <v>0</v>
      </c>
      <c r="U46" s="358">
        <f t="shared" ca="1" si="269"/>
        <v>0</v>
      </c>
      <c r="V46" s="245"/>
      <c r="Z46" s="367">
        <f t="shared" ca="1" si="270"/>
        <v>0</v>
      </c>
      <c r="AA46" s="368">
        <f t="shared" si="271"/>
        <v>0</v>
      </c>
      <c r="AB46" s="369">
        <f t="shared" si="272"/>
        <v>0</v>
      </c>
      <c r="AC46" s="369">
        <f t="shared" si="272"/>
        <v>0</v>
      </c>
      <c r="AD46" s="369" t="str">
        <f t="shared" si="273"/>
        <v>/</v>
      </c>
      <c r="AE46" s="369">
        <f t="shared" ca="1" si="274"/>
        <v>0</v>
      </c>
      <c r="AF46" s="370"/>
      <c r="AG46" s="191"/>
      <c r="AH46" s="371"/>
      <c r="AI46" s="191"/>
      <c r="AJ46" s="372">
        <f t="shared" si="275"/>
        <v>0</v>
      </c>
      <c r="AK46" s="190">
        <f t="shared" si="276"/>
        <v>0</v>
      </c>
      <c r="AL46" s="190">
        <f t="shared" si="277"/>
        <v>0</v>
      </c>
      <c r="AM46" s="373"/>
      <c r="AN46" s="190">
        <f t="shared" si="278"/>
        <v>0</v>
      </c>
      <c r="AO46" s="374">
        <f t="shared" si="279"/>
        <v>0</v>
      </c>
      <c r="AP46" s="400"/>
      <c r="AQ46" s="190">
        <f t="shared" si="280"/>
        <v>0</v>
      </c>
      <c r="AR46" s="190">
        <f t="shared" si="281"/>
        <v>0</v>
      </c>
      <c r="AS46" s="375">
        <f t="shared" ca="1" si="282"/>
        <v>0</v>
      </c>
      <c r="AT46" s="268">
        <f t="shared" ca="1" si="283"/>
        <v>0</v>
      </c>
      <c r="AU46" s="192">
        <f t="shared" ca="1" si="284"/>
        <v>0</v>
      </c>
      <c r="AV46" s="245"/>
      <c r="DH46" s="249"/>
      <c r="DI46" s="249"/>
      <c r="DJ46" s="249"/>
      <c r="DK46" s="249"/>
      <c r="DL46" s="249"/>
      <c r="DM46" s="249"/>
      <c r="DN46" s="249"/>
      <c r="DO46" s="249"/>
      <c r="DP46" s="249"/>
      <c r="DQ46" s="249"/>
      <c r="DR46" s="249"/>
      <c r="DS46" s="249"/>
      <c r="DT46" s="249"/>
      <c r="DU46" s="249"/>
      <c r="DV46" s="249"/>
      <c r="DW46" s="249"/>
      <c r="DX46" s="249"/>
      <c r="DY46" s="249"/>
      <c r="DZ46" s="249"/>
      <c r="EA46" s="249"/>
      <c r="EB46" s="249"/>
      <c r="EC46" s="249"/>
      <c r="ED46" s="249"/>
      <c r="EE46" s="249"/>
      <c r="EF46" s="249"/>
      <c r="EG46" s="249"/>
      <c r="EH46" s="249"/>
      <c r="EI46" s="249"/>
    </row>
    <row r="47" spans="1:139" x14ac:dyDescent="0.25">
      <c r="A47" s="46"/>
      <c r="B47" s="69"/>
      <c r="C47" s="353" t="str">
        <f>IF(B47="","0",VLOOKUP(B47,LPT!$B$11:$D$65,2,FALSE))</f>
        <v>0</v>
      </c>
      <c r="D47" s="353" t="str">
        <f>IF(B47="","0",VLOOKUP(B47,LPT!$B$11:$D$65,3,FALSE))</f>
        <v>0</v>
      </c>
      <c r="E47" s="354"/>
      <c r="F47" s="354"/>
      <c r="G47" s="36"/>
      <c r="H47" s="357"/>
      <c r="I47" s="355"/>
      <c r="J47" s="355"/>
      <c r="K47" s="355"/>
      <c r="L47" s="184">
        <f t="shared" si="263"/>
        <v>0</v>
      </c>
      <c r="M47" s="358">
        <f t="shared" ca="1" si="264"/>
        <v>0</v>
      </c>
      <c r="N47" s="358">
        <f t="shared" ca="1" si="285"/>
        <v>0</v>
      </c>
      <c r="O47" s="358">
        <f t="shared" ca="1" si="265"/>
        <v>0</v>
      </c>
      <c r="P47" s="358">
        <f t="shared" ca="1" si="266"/>
        <v>0</v>
      </c>
      <c r="Q47" s="358"/>
      <c r="R47" s="358">
        <f t="shared" ca="1" si="267"/>
        <v>0</v>
      </c>
      <c r="S47" s="419"/>
      <c r="T47" s="358">
        <f t="shared" ca="1" si="268"/>
        <v>0</v>
      </c>
      <c r="U47" s="358">
        <f t="shared" ca="1" si="269"/>
        <v>0</v>
      </c>
      <c r="V47" s="245"/>
      <c r="Z47" s="367">
        <f t="shared" ca="1" si="270"/>
        <v>0</v>
      </c>
      <c r="AA47" s="368">
        <f t="shared" si="271"/>
        <v>0</v>
      </c>
      <c r="AB47" s="369">
        <f t="shared" si="272"/>
        <v>0</v>
      </c>
      <c r="AC47" s="369">
        <f t="shared" si="272"/>
        <v>0</v>
      </c>
      <c r="AD47" s="369" t="str">
        <f t="shared" si="273"/>
        <v>/</v>
      </c>
      <c r="AE47" s="369">
        <f t="shared" ca="1" si="274"/>
        <v>0</v>
      </c>
      <c r="AF47" s="370"/>
      <c r="AG47" s="191"/>
      <c r="AH47" s="371"/>
      <c r="AI47" s="191"/>
      <c r="AJ47" s="372">
        <f t="shared" si="275"/>
        <v>0</v>
      </c>
      <c r="AK47" s="190">
        <f t="shared" si="276"/>
        <v>0</v>
      </c>
      <c r="AL47" s="190">
        <f t="shared" si="277"/>
        <v>0</v>
      </c>
      <c r="AM47" s="373"/>
      <c r="AN47" s="190">
        <f t="shared" si="278"/>
        <v>0</v>
      </c>
      <c r="AO47" s="374">
        <f t="shared" si="279"/>
        <v>0</v>
      </c>
      <c r="AP47" s="400"/>
      <c r="AQ47" s="190">
        <f t="shared" si="280"/>
        <v>0</v>
      </c>
      <c r="AR47" s="190">
        <f t="shared" si="281"/>
        <v>0</v>
      </c>
      <c r="AS47" s="375">
        <f t="shared" ca="1" si="282"/>
        <v>0</v>
      </c>
      <c r="AT47" s="268">
        <f t="shared" ca="1" si="283"/>
        <v>0</v>
      </c>
      <c r="AU47" s="192">
        <f t="shared" ca="1" si="284"/>
        <v>0</v>
      </c>
      <c r="AV47" s="245"/>
      <c r="DH47" s="249"/>
      <c r="DI47" s="249"/>
      <c r="DJ47" s="249"/>
      <c r="DK47" s="249"/>
      <c r="DL47" s="249"/>
      <c r="DM47" s="249"/>
      <c r="DN47" s="249"/>
      <c r="DO47" s="249"/>
      <c r="DP47" s="249"/>
      <c r="DQ47" s="249"/>
      <c r="DR47" s="249"/>
      <c r="DS47" s="249"/>
      <c r="DT47" s="249"/>
      <c r="DU47" s="249"/>
      <c r="DV47" s="249"/>
      <c r="DW47" s="249"/>
      <c r="DX47" s="249"/>
      <c r="DY47" s="249"/>
      <c r="DZ47" s="249"/>
      <c r="EA47" s="249"/>
      <c r="EB47" s="249"/>
      <c r="EC47" s="249"/>
      <c r="ED47" s="249"/>
      <c r="EE47" s="249"/>
      <c r="EF47" s="249"/>
      <c r="EG47" s="249"/>
      <c r="EH47" s="249"/>
      <c r="EI47" s="249"/>
    </row>
    <row r="48" spans="1:139" ht="29.25" thickBot="1" x14ac:dyDescent="0.3">
      <c r="A48" s="46"/>
      <c r="B48" s="69"/>
      <c r="C48" s="353" t="str">
        <f>IF(B48="","0",VLOOKUP(B48,LPT!$B$11:$D$65,2,FALSE))</f>
        <v>0</v>
      </c>
      <c r="D48" s="353" t="str">
        <f>IF(B48="","0",VLOOKUP(B48,LPT!$B$11:$D$65,3,FALSE))</f>
        <v>0</v>
      </c>
      <c r="E48" s="354"/>
      <c r="F48" s="354"/>
      <c r="G48" s="36"/>
      <c r="H48" s="357"/>
      <c r="I48" s="355"/>
      <c r="J48" s="355"/>
      <c r="K48" s="355"/>
      <c r="L48" s="184">
        <f t="shared" si="263"/>
        <v>0</v>
      </c>
      <c r="M48" s="358">
        <f t="shared" ca="1" si="264"/>
        <v>0</v>
      </c>
      <c r="N48" s="358">
        <f t="shared" ca="1" si="285"/>
        <v>0</v>
      </c>
      <c r="O48" s="358">
        <f t="shared" ca="1" si="265"/>
        <v>0</v>
      </c>
      <c r="P48" s="358">
        <f t="shared" ca="1" si="266"/>
        <v>0</v>
      </c>
      <c r="Q48" s="358"/>
      <c r="R48" s="358">
        <f t="shared" ca="1" si="267"/>
        <v>0</v>
      </c>
      <c r="S48" s="419"/>
      <c r="T48" s="358">
        <f t="shared" ca="1" si="268"/>
        <v>0</v>
      </c>
      <c r="U48" s="358">
        <f t="shared" ca="1" si="269"/>
        <v>0</v>
      </c>
      <c r="V48" s="245"/>
      <c r="Z48" s="367">
        <f t="shared" ca="1" si="270"/>
        <v>0</v>
      </c>
      <c r="AA48" s="368">
        <f t="shared" si="271"/>
        <v>0</v>
      </c>
      <c r="AB48" s="369">
        <f t="shared" si="272"/>
        <v>0</v>
      </c>
      <c r="AC48" s="369">
        <f t="shared" si="272"/>
        <v>0</v>
      </c>
      <c r="AD48" s="369" t="str">
        <f t="shared" si="273"/>
        <v>/</v>
      </c>
      <c r="AE48" s="369">
        <f t="shared" ca="1" si="274"/>
        <v>0</v>
      </c>
      <c r="AF48" s="370"/>
      <c r="AG48" s="191"/>
      <c r="AH48" s="371"/>
      <c r="AI48" s="191"/>
      <c r="AJ48" s="372">
        <f t="shared" si="275"/>
        <v>0</v>
      </c>
      <c r="AK48" s="190">
        <f t="shared" si="276"/>
        <v>0</v>
      </c>
      <c r="AL48" s="190">
        <f t="shared" si="277"/>
        <v>0</v>
      </c>
      <c r="AM48" s="373"/>
      <c r="AN48" s="190">
        <f t="shared" si="278"/>
        <v>0</v>
      </c>
      <c r="AO48" s="374">
        <f t="shared" si="279"/>
        <v>0</v>
      </c>
      <c r="AP48" s="400"/>
      <c r="AQ48" s="190">
        <f t="shared" si="280"/>
        <v>0</v>
      </c>
      <c r="AR48" s="190">
        <f t="shared" si="281"/>
        <v>0</v>
      </c>
      <c r="AS48" s="375">
        <f t="shared" ca="1" si="282"/>
        <v>0</v>
      </c>
      <c r="AT48" s="268">
        <f t="shared" ca="1" si="283"/>
        <v>0</v>
      </c>
      <c r="AU48" s="192">
        <f t="shared" ca="1" si="284"/>
        <v>0</v>
      </c>
      <c r="AV48" s="245"/>
      <c r="DH48" s="249"/>
      <c r="DI48" s="249"/>
      <c r="DJ48" s="249"/>
      <c r="DK48" s="249"/>
      <c r="DL48" s="249"/>
      <c r="DM48" s="249"/>
      <c r="DN48" s="249"/>
      <c r="DO48" s="249"/>
      <c r="DP48" s="249"/>
      <c r="DQ48" s="249"/>
      <c r="DR48" s="249"/>
      <c r="DS48" s="249"/>
      <c r="DT48" s="249"/>
      <c r="DU48" s="249"/>
      <c r="DV48" s="249"/>
      <c r="DW48" s="249"/>
      <c r="DX48" s="249"/>
      <c r="DY48" s="249"/>
      <c r="DZ48" s="249"/>
      <c r="EA48" s="249"/>
      <c r="EB48" s="249"/>
      <c r="EC48" s="249"/>
      <c r="ED48" s="249"/>
      <c r="EE48" s="249"/>
      <c r="EF48" s="249"/>
      <c r="EG48" s="249"/>
      <c r="EH48" s="249"/>
      <c r="EI48" s="249"/>
    </row>
    <row r="49" spans="1:139" ht="104.25" customHeight="1" thickBot="1" x14ac:dyDescent="0.3">
      <c r="A49" s="45" t="s">
        <v>1</v>
      </c>
      <c r="B49" s="94" t="s">
        <v>46</v>
      </c>
      <c r="C49" s="95"/>
      <c r="D49" s="95"/>
      <c r="E49" s="96"/>
      <c r="F49" s="97"/>
      <c r="G49" s="97"/>
      <c r="H49" s="98"/>
      <c r="I49" s="167"/>
      <c r="J49" s="167"/>
      <c r="K49" s="148"/>
      <c r="L49" s="99">
        <f t="shared" ref="L49:R49" si="286">SUM(L50:L51)</f>
        <v>0</v>
      </c>
      <c r="M49" s="99">
        <f t="shared" si="286"/>
        <v>0</v>
      </c>
      <c r="N49" s="99">
        <f t="shared" si="286"/>
        <v>0</v>
      </c>
      <c r="O49" s="99">
        <f t="shared" si="286"/>
        <v>0</v>
      </c>
      <c r="P49" s="99">
        <f t="shared" si="286"/>
        <v>0</v>
      </c>
      <c r="Q49" s="99">
        <f t="shared" si="286"/>
        <v>0</v>
      </c>
      <c r="R49" s="99">
        <f t="shared" si="286"/>
        <v>0</v>
      </c>
      <c r="S49" s="422"/>
      <c r="T49" s="99">
        <f>SUM(T50:T51)</f>
        <v>0</v>
      </c>
      <c r="U49" s="99">
        <f>SUM(U50:U51)</f>
        <v>0</v>
      </c>
      <c r="V49" s="247"/>
      <c r="Z49" s="256"/>
      <c r="AA49" s="256"/>
      <c r="AB49" s="234"/>
      <c r="AC49" s="234"/>
      <c r="AD49" s="259" t="str">
        <f>B49</f>
        <v xml:space="preserve">Kupnja zemljišta i objekata radi realizacije projekta, do 10% vrijednosti ukupno prihvatljivih troškova projekta (bez općih troškova), ako se ulaganje provodi sukladno važećim propisima kojima se uređuje gradnja, uz mogućnost kupnje prije podnošenja zahtjeva za potporu, ali ne prije 1. siječnja 2014. godine
</v>
      </c>
      <c r="AE49" s="189">
        <f t="shared" ref="AE49" si="287">SUM(AE50:AE51)</f>
        <v>0</v>
      </c>
      <c r="AF49" s="235"/>
      <c r="AG49" s="236"/>
      <c r="AH49" s="172"/>
      <c r="AI49" s="172"/>
      <c r="AJ49" s="206">
        <f t="shared" ref="AJ49:AN49" si="288">SUM(AJ50:AJ51)</f>
        <v>2000000</v>
      </c>
      <c r="AK49" s="206">
        <f t="shared" si="288"/>
        <v>0</v>
      </c>
      <c r="AL49" s="206">
        <f t="shared" si="288"/>
        <v>0</v>
      </c>
      <c r="AM49" s="206">
        <f t="shared" si="288"/>
        <v>0</v>
      </c>
      <c r="AN49" s="206">
        <f t="shared" si="288"/>
        <v>0</v>
      </c>
      <c r="AO49" s="206"/>
      <c r="AP49" s="404"/>
      <c r="AQ49" s="209">
        <f>SUM(AQ50:AQ51)</f>
        <v>0</v>
      </c>
      <c r="AR49" s="209">
        <f>SUM(AR50:AR51)</f>
        <v>0</v>
      </c>
      <c r="AS49" s="209">
        <f>SUM(AS50:AS51)</f>
        <v>0</v>
      </c>
      <c r="AT49" s="207">
        <f>SUM(AT50:AT51)</f>
        <v>0</v>
      </c>
      <c r="AU49" s="269">
        <f>SUM(AU50:AU51)</f>
        <v>0</v>
      </c>
      <c r="AV49" s="247"/>
      <c r="DH49" s="249"/>
      <c r="DI49" s="249"/>
      <c r="DJ49" s="249"/>
      <c r="DK49" s="249"/>
      <c r="DL49" s="249"/>
      <c r="DM49" s="249"/>
      <c r="DN49" s="249"/>
      <c r="DO49" s="249"/>
      <c r="DP49" s="249"/>
      <c r="DQ49" s="249"/>
      <c r="DR49" s="249"/>
      <c r="DS49" s="249"/>
      <c r="DT49" s="249"/>
      <c r="DU49" s="249"/>
      <c r="DV49" s="249"/>
      <c r="DW49" s="249"/>
      <c r="DX49" s="249"/>
      <c r="DY49" s="249"/>
      <c r="DZ49" s="249"/>
      <c r="EA49" s="249"/>
      <c r="EB49" s="249"/>
      <c r="EC49" s="249"/>
      <c r="ED49" s="249"/>
      <c r="EE49" s="249"/>
      <c r="EF49" s="249"/>
      <c r="EG49" s="249"/>
      <c r="EH49" s="249"/>
      <c r="EI49" s="249"/>
    </row>
    <row r="50" spans="1:139" x14ac:dyDescent="0.25">
      <c r="A50" s="46"/>
      <c r="B50" s="18"/>
      <c r="C50" s="353" t="str">
        <f>IF(B50="","0",VLOOKUP(B50,LPT!$B$11:$D$65,2,FALSE))</f>
        <v>0</v>
      </c>
      <c r="D50" s="353" t="str">
        <f>IF(B50="","0",VLOOKUP(B50,LPT!$B$11:$D$65,3,FALSE))</f>
        <v>0</v>
      </c>
      <c r="E50" s="354"/>
      <c r="F50" s="354"/>
      <c r="G50" s="36"/>
      <c r="H50" s="357"/>
      <c r="I50" s="355"/>
      <c r="J50" s="355"/>
      <c r="K50" s="355"/>
      <c r="L50" s="184">
        <f>IF(J50="",K50,K50*J50)</f>
        <v>0</v>
      </c>
      <c r="M50" s="83"/>
      <c r="N50" s="83">
        <f>IF(L$49&gt;L$74,L50/L$49*L$74,L50)</f>
        <v>0</v>
      </c>
      <c r="O50" s="83">
        <f>N50*L$87</f>
        <v>0</v>
      </c>
      <c r="P50" s="358">
        <f>IF((L$85*L$87)&gt;L$89,(O50/(L$85*L$87))*L$89,O50)</f>
        <v>0</v>
      </c>
      <c r="Q50" s="358"/>
      <c r="R50" s="83">
        <f>P50-Q50</f>
        <v>0</v>
      </c>
      <c r="S50" s="419"/>
      <c r="T50" s="83">
        <f>R50*S50</f>
        <v>0</v>
      </c>
      <c r="U50" s="83">
        <f>R50-T50</f>
        <v>0</v>
      </c>
      <c r="V50" s="245"/>
      <c r="Z50" s="367">
        <f t="shared" ref="Z50:Z51" si="289">N50</f>
        <v>0</v>
      </c>
      <c r="AA50" s="368">
        <f t="shared" ref="AA50:AA51" si="290">S50</f>
        <v>0</v>
      </c>
      <c r="AB50" s="369">
        <f t="shared" ref="AB50:AB51" si="291">J50</f>
        <v>0</v>
      </c>
      <c r="AC50" s="369">
        <f t="shared" ref="AC50:AC51" si="292">K50</f>
        <v>0</v>
      </c>
      <c r="AD50" s="369" t="str">
        <f t="shared" ref="AD50:AD51" si="293">F50&amp;"/"&amp;H50</f>
        <v>/</v>
      </c>
      <c r="AE50" s="369">
        <f t="shared" ref="AE50:AE51" si="294">U50</f>
        <v>0</v>
      </c>
      <c r="AF50" s="370"/>
      <c r="AG50" s="191"/>
      <c r="AH50" s="371">
        <v>100</v>
      </c>
      <c r="AI50" s="191">
        <v>10000</v>
      </c>
      <c r="AJ50" s="372">
        <f t="shared" ref="AJ50:AJ51" si="295">IF(AH50="",AI50,AI50*AH50)</f>
        <v>1000000</v>
      </c>
      <c r="AK50" s="190">
        <f t="shared" ref="AK50:AK51" si="296">IF(AJ50=0,0,IF(OR(AH50=0,AI50=0,AB50=0,AC50=0),MIN(AJ50,Z50),MIN(Z50,AJ50,MIN(AH50,AB50)*MIN(AC50,AI50))))</f>
        <v>0</v>
      </c>
      <c r="AL50" s="190">
        <f>AK50*AJ$83</f>
        <v>0</v>
      </c>
      <c r="AM50" s="373"/>
      <c r="AN50" s="190">
        <f t="shared" ref="AN50:AN51" si="297">AL50-AM50</f>
        <v>0</v>
      </c>
      <c r="AO50" s="374">
        <f t="shared" ref="AO50:AO51" si="298">AA50</f>
        <v>0</v>
      </c>
      <c r="AP50" s="400"/>
      <c r="AQ50" s="190">
        <f t="shared" ref="AQ50:AQ51" si="299">AN50*MAX(AO50,AP50)</f>
        <v>0</v>
      </c>
      <c r="AR50" s="190">
        <f t="shared" ref="AR50:AR51" si="300">AN50-AQ50</f>
        <v>0</v>
      </c>
      <c r="AS50" s="375">
        <f t="shared" ref="AS50:AS51" si="301">MIN(AR50,AE50)</f>
        <v>0</v>
      </c>
      <c r="AT50" s="268">
        <f t="shared" ref="AT50:AT51" si="302">IF(AE50-AL50&lt;0,0,AE50-AL50)</f>
        <v>0</v>
      </c>
      <c r="AU50" s="192">
        <f t="shared" ref="AU50:AU51" si="303">AE50-AS50-AT50</f>
        <v>0</v>
      </c>
      <c r="AV50" s="245"/>
      <c r="DH50" s="249"/>
      <c r="DI50" s="249"/>
      <c r="DJ50" s="249"/>
      <c r="DK50" s="249"/>
      <c r="DL50" s="249"/>
      <c r="DM50" s="249"/>
      <c r="DN50" s="249"/>
      <c r="DO50" s="249"/>
      <c r="DP50" s="249"/>
      <c r="DQ50" s="249"/>
      <c r="DR50" s="249"/>
      <c r="DS50" s="249"/>
      <c r="DT50" s="249"/>
      <c r="DU50" s="249"/>
      <c r="DV50" s="249"/>
      <c r="DW50" s="249"/>
      <c r="DX50" s="249"/>
      <c r="DY50" s="249"/>
      <c r="DZ50" s="249"/>
      <c r="EA50" s="249"/>
      <c r="EB50" s="249"/>
      <c r="EC50" s="249"/>
      <c r="ED50" s="249"/>
      <c r="EE50" s="249"/>
      <c r="EF50" s="249"/>
      <c r="EG50" s="249"/>
      <c r="EH50" s="249"/>
      <c r="EI50" s="249"/>
    </row>
    <row r="51" spans="1:139" ht="29.25" thickBot="1" x14ac:dyDescent="0.3">
      <c r="A51" s="46"/>
      <c r="B51" s="16"/>
      <c r="C51" s="353" t="str">
        <f>IF(B51="","0",VLOOKUP(B51,LPT!$B$11:$D$65,2,FALSE))</f>
        <v>0</v>
      </c>
      <c r="D51" s="353" t="str">
        <f>IF(B51="","0",VLOOKUP(B51,LPT!$B$11:$D$65,3,FALSE))</f>
        <v>0</v>
      </c>
      <c r="E51" s="354"/>
      <c r="F51" s="354"/>
      <c r="G51" s="36"/>
      <c r="H51" s="357"/>
      <c r="I51" s="355"/>
      <c r="J51" s="355"/>
      <c r="K51" s="355"/>
      <c r="L51" s="184">
        <f>IF(J51="",K51,K51*J51)</f>
        <v>0</v>
      </c>
      <c r="M51" s="83"/>
      <c r="N51" s="83">
        <f>IF(L$49&gt;L$74,L51/L$49*L$74,L51)</f>
        <v>0</v>
      </c>
      <c r="O51" s="100">
        <f>N51*L$87</f>
        <v>0</v>
      </c>
      <c r="P51" s="358">
        <f>IF((L$85*L$87)&gt;L$89,(O51/(L$85*L$87))*L$89,O51)</f>
        <v>0</v>
      </c>
      <c r="Q51" s="358"/>
      <c r="R51" s="100">
        <f>P51-Q51</f>
        <v>0</v>
      </c>
      <c r="S51" s="419"/>
      <c r="T51" s="83">
        <f>R51*S51</f>
        <v>0</v>
      </c>
      <c r="U51" s="100">
        <f>R51-T51</f>
        <v>0</v>
      </c>
      <c r="V51" s="245"/>
      <c r="Z51" s="367">
        <f t="shared" si="289"/>
        <v>0</v>
      </c>
      <c r="AA51" s="368">
        <f t="shared" si="290"/>
        <v>0</v>
      </c>
      <c r="AB51" s="369">
        <f t="shared" si="291"/>
        <v>0</v>
      </c>
      <c r="AC51" s="369">
        <f t="shared" si="292"/>
        <v>0</v>
      </c>
      <c r="AD51" s="369" t="str">
        <f t="shared" si="293"/>
        <v>/</v>
      </c>
      <c r="AE51" s="369">
        <f t="shared" si="294"/>
        <v>0</v>
      </c>
      <c r="AF51" s="370"/>
      <c r="AG51" s="191"/>
      <c r="AH51" s="371">
        <v>100</v>
      </c>
      <c r="AI51" s="191">
        <v>10000</v>
      </c>
      <c r="AJ51" s="372">
        <f t="shared" si="295"/>
        <v>1000000</v>
      </c>
      <c r="AK51" s="190">
        <f t="shared" si="296"/>
        <v>0</v>
      </c>
      <c r="AL51" s="190">
        <f>AK51*AJ$83</f>
        <v>0</v>
      </c>
      <c r="AM51" s="373"/>
      <c r="AN51" s="190">
        <f t="shared" si="297"/>
        <v>0</v>
      </c>
      <c r="AO51" s="374">
        <f t="shared" si="298"/>
        <v>0</v>
      </c>
      <c r="AP51" s="400"/>
      <c r="AQ51" s="190">
        <f t="shared" si="299"/>
        <v>0</v>
      </c>
      <c r="AR51" s="190">
        <f t="shared" si="300"/>
        <v>0</v>
      </c>
      <c r="AS51" s="375">
        <f t="shared" si="301"/>
        <v>0</v>
      </c>
      <c r="AT51" s="268">
        <f t="shared" si="302"/>
        <v>0</v>
      </c>
      <c r="AU51" s="192">
        <f t="shared" si="303"/>
        <v>0</v>
      </c>
      <c r="AV51" s="245"/>
      <c r="DH51" s="249"/>
      <c r="DI51" s="249"/>
      <c r="DJ51" s="249"/>
      <c r="DK51" s="249"/>
      <c r="DL51" s="249"/>
      <c r="DM51" s="249"/>
      <c r="DN51" s="249"/>
      <c r="DO51" s="249"/>
      <c r="DP51" s="249"/>
      <c r="DQ51" s="249"/>
      <c r="DR51" s="249"/>
      <c r="DS51" s="249"/>
      <c r="DT51" s="249"/>
      <c r="DU51" s="249"/>
      <c r="DV51" s="249"/>
      <c r="DW51" s="249"/>
      <c r="DX51" s="249"/>
      <c r="DY51" s="249"/>
      <c r="DZ51" s="249"/>
      <c r="EA51" s="249"/>
      <c r="EB51" s="249"/>
      <c r="EC51" s="249"/>
      <c r="ED51" s="249"/>
      <c r="EE51" s="249"/>
      <c r="EF51" s="249"/>
      <c r="EG51" s="249"/>
      <c r="EH51" s="249"/>
      <c r="EI51" s="249"/>
    </row>
    <row r="52" spans="1:139" ht="45.75" thickBot="1" x14ac:dyDescent="0.3">
      <c r="A52" s="45" t="s">
        <v>2</v>
      </c>
      <c r="B52" s="25" t="s">
        <v>53</v>
      </c>
      <c r="C52" s="26"/>
      <c r="D52" s="26"/>
      <c r="E52" s="31"/>
      <c r="F52" s="27"/>
      <c r="G52" s="27"/>
      <c r="H52" s="39"/>
      <c r="I52" s="168"/>
      <c r="J52" s="168"/>
      <c r="K52" s="149"/>
      <c r="L52" s="61">
        <f t="shared" ref="L52:R52" si="304">SUM(L53:L55)</f>
        <v>0</v>
      </c>
      <c r="M52" s="61">
        <f t="shared" si="304"/>
        <v>0</v>
      </c>
      <c r="N52" s="61">
        <f t="shared" si="304"/>
        <v>0</v>
      </c>
      <c r="O52" s="61">
        <f t="shared" si="304"/>
        <v>0</v>
      </c>
      <c r="P52" s="61">
        <f t="shared" si="304"/>
        <v>0</v>
      </c>
      <c r="Q52" s="61">
        <f t="shared" si="304"/>
        <v>0</v>
      </c>
      <c r="R52" s="61">
        <f t="shared" si="304"/>
        <v>0</v>
      </c>
      <c r="S52" s="423"/>
      <c r="T52" s="61">
        <f>SUM(T53:T55)</f>
        <v>0</v>
      </c>
      <c r="U52" s="61">
        <f>SUM(U53:U55)</f>
        <v>0</v>
      </c>
      <c r="V52" s="248"/>
      <c r="Z52" s="257"/>
      <c r="AA52" s="257"/>
      <c r="AB52" s="237"/>
      <c r="AC52" s="237"/>
      <c r="AD52" s="259" t="str">
        <f>B52</f>
        <v>Troškovi pripreme poslovnog plana</v>
      </c>
      <c r="AE52" s="189">
        <f t="shared" ref="AE52" si="305">SUM(AE53:AE54)</f>
        <v>0</v>
      </c>
      <c r="AF52" s="238"/>
      <c r="AG52" s="239"/>
      <c r="AH52" s="174"/>
      <c r="AI52" s="174"/>
      <c r="AJ52" s="208">
        <f>SUM(AJ53:AJ55)</f>
        <v>3000000</v>
      </c>
      <c r="AK52" s="208">
        <f>SUM(AK53:AK55)</f>
        <v>0</v>
      </c>
      <c r="AL52" s="208">
        <f>SUM(AL53:AL55)</f>
        <v>0</v>
      </c>
      <c r="AM52" s="208">
        <f>SUM(AM53:AM55)</f>
        <v>0</v>
      </c>
      <c r="AN52" s="208">
        <f>SUM(AN53:AN55)</f>
        <v>0</v>
      </c>
      <c r="AO52" s="208"/>
      <c r="AP52" s="405"/>
      <c r="AQ52" s="209">
        <f>SUM(AQ53:AQ55)</f>
        <v>0</v>
      </c>
      <c r="AR52" s="209">
        <f>SUM(AR53:AR55)</f>
        <v>0</v>
      </c>
      <c r="AS52" s="209">
        <f>SUM(AS53:AS55)</f>
        <v>0</v>
      </c>
      <c r="AT52" s="209">
        <f>SUM(AT53:AT55)</f>
        <v>0</v>
      </c>
      <c r="AU52" s="270">
        <f>SUM(AU53:AU55)</f>
        <v>0</v>
      </c>
      <c r="AV52" s="248"/>
      <c r="DH52" s="249"/>
      <c r="DI52" s="249"/>
      <c r="DJ52" s="249"/>
      <c r="DK52" s="249"/>
      <c r="DL52" s="249"/>
      <c r="DM52" s="249"/>
      <c r="DN52" s="249"/>
      <c r="DO52" s="249"/>
      <c r="DP52" s="249"/>
      <c r="DQ52" s="249"/>
      <c r="DR52" s="249"/>
      <c r="DS52" s="249"/>
      <c r="DT52" s="249"/>
      <c r="DU52" s="249"/>
      <c r="DV52" s="249"/>
      <c r="DW52" s="249"/>
      <c r="DX52" s="249"/>
      <c r="DY52" s="249"/>
      <c r="DZ52" s="249"/>
      <c r="EA52" s="249"/>
      <c r="EB52" s="249"/>
      <c r="EC52" s="249"/>
      <c r="ED52" s="249"/>
      <c r="EE52" s="249"/>
      <c r="EF52" s="249"/>
      <c r="EG52" s="249"/>
      <c r="EH52" s="249"/>
      <c r="EI52" s="249"/>
    </row>
    <row r="53" spans="1:139" x14ac:dyDescent="0.25">
      <c r="A53" s="46"/>
      <c r="B53" s="18"/>
      <c r="C53" s="19"/>
      <c r="D53" s="19"/>
      <c r="E53" s="354"/>
      <c r="F53" s="354"/>
      <c r="G53" s="36"/>
      <c r="H53" s="357"/>
      <c r="I53" s="355"/>
      <c r="J53" s="355"/>
      <c r="K53" s="355"/>
      <c r="L53" s="8">
        <f>IF(J53="",K53,K53*J53)</f>
        <v>0</v>
      </c>
      <c r="M53" s="83"/>
      <c r="N53" s="83">
        <f>IF(L$52&gt;L$80,L53/L$52*L$80,L53)</f>
        <v>0</v>
      </c>
      <c r="O53" s="83">
        <f>N53*L$87</f>
        <v>0</v>
      </c>
      <c r="P53" s="358">
        <f>IF((L$85*L$87)&gt;L$89,(O53/(L$85*L$87))*L$89,O53)</f>
        <v>0</v>
      </c>
      <c r="Q53" s="358"/>
      <c r="R53" s="83">
        <f>P53-Q53</f>
        <v>0</v>
      </c>
      <c r="S53" s="419"/>
      <c r="T53" s="83">
        <f>R53*S53</f>
        <v>0</v>
      </c>
      <c r="U53" s="83">
        <f>R53-T53</f>
        <v>0</v>
      </c>
      <c r="V53" s="245"/>
      <c r="Z53" s="367">
        <f t="shared" ref="Z53:Z55" si="306">N53</f>
        <v>0</v>
      </c>
      <c r="AA53" s="368">
        <f t="shared" ref="AA53:AA55" si="307">S53</f>
        <v>0</v>
      </c>
      <c r="AB53" s="369">
        <f t="shared" ref="AB53:AB55" si="308">J53</f>
        <v>0</v>
      </c>
      <c r="AC53" s="369">
        <f t="shared" ref="AC53:AC55" si="309">K53</f>
        <v>0</v>
      </c>
      <c r="AD53" s="369" t="str">
        <f t="shared" ref="AD53:AD55" si="310">F53&amp;"/"&amp;H53</f>
        <v>/</v>
      </c>
      <c r="AE53" s="369">
        <f t="shared" ref="AE53:AE55" si="311">U53</f>
        <v>0</v>
      </c>
      <c r="AF53" s="370"/>
      <c r="AG53" s="191"/>
      <c r="AH53" s="371">
        <v>100</v>
      </c>
      <c r="AI53" s="191">
        <v>10000</v>
      </c>
      <c r="AJ53" s="372">
        <f t="shared" ref="AJ53:AJ55" si="312">IF(AH53="",AI53,AI53*AH53)</f>
        <v>1000000</v>
      </c>
      <c r="AK53" s="190">
        <f t="shared" ref="AK53:AK55" si="313">IF(AJ53=0,0,IF(OR(AH53=0,AI53=0,AB53=0,AC53=0),MIN(AJ53,Z53),MIN(Z53,AJ53,MIN(AH53,AB53)*MIN(AC53,AI53))))</f>
        <v>0</v>
      </c>
      <c r="AL53" s="190">
        <f>AK53*AJ$83</f>
        <v>0</v>
      </c>
      <c r="AM53" s="373"/>
      <c r="AN53" s="190">
        <f t="shared" ref="AN53:AN55" si="314">AL53-AM53</f>
        <v>0</v>
      </c>
      <c r="AO53" s="374">
        <f t="shared" ref="AO53:AO55" si="315">AA53</f>
        <v>0</v>
      </c>
      <c r="AP53" s="400"/>
      <c r="AQ53" s="190">
        <f t="shared" ref="AQ53:AQ55" si="316">AN53*MAX(AO53,AP53)</f>
        <v>0</v>
      </c>
      <c r="AR53" s="190">
        <f t="shared" ref="AR53:AR55" si="317">AN53-AQ53</f>
        <v>0</v>
      </c>
      <c r="AS53" s="375">
        <f t="shared" ref="AS53:AS55" si="318">MIN(AR53,AE53)</f>
        <v>0</v>
      </c>
      <c r="AT53" s="268">
        <f t="shared" ref="AT53:AT55" si="319">IF(AE53-AL53&lt;0,0,AE53-AL53)</f>
        <v>0</v>
      </c>
      <c r="AU53" s="192">
        <f t="shared" ref="AU53:AU55" si="320">AE53-AS53-AT53</f>
        <v>0</v>
      </c>
      <c r="AV53" s="245"/>
      <c r="DH53" s="249"/>
      <c r="DI53" s="249"/>
      <c r="DJ53" s="249"/>
      <c r="DK53" s="249"/>
      <c r="DL53" s="249"/>
      <c r="DM53" s="249"/>
      <c r="DN53" s="249"/>
      <c r="DO53" s="249"/>
      <c r="DP53" s="249"/>
      <c r="DQ53" s="249"/>
      <c r="DR53" s="249"/>
      <c r="DS53" s="249"/>
      <c r="DT53" s="249"/>
      <c r="DU53" s="249"/>
      <c r="DV53" s="249"/>
      <c r="DW53" s="249"/>
      <c r="DX53" s="249"/>
      <c r="DY53" s="249"/>
      <c r="DZ53" s="249"/>
      <c r="EA53" s="249"/>
      <c r="EB53" s="249"/>
      <c r="EC53" s="249"/>
      <c r="ED53" s="249"/>
      <c r="EE53" s="249"/>
      <c r="EF53" s="249"/>
      <c r="EG53" s="249"/>
      <c r="EH53" s="249"/>
      <c r="EI53" s="249"/>
    </row>
    <row r="54" spans="1:139" x14ac:dyDescent="0.25">
      <c r="A54" s="46"/>
      <c r="B54" s="18"/>
      <c r="C54" s="19"/>
      <c r="D54" s="19"/>
      <c r="E54" s="354"/>
      <c r="F54" s="354"/>
      <c r="G54" s="36"/>
      <c r="H54" s="357"/>
      <c r="I54" s="355"/>
      <c r="J54" s="355"/>
      <c r="K54" s="355"/>
      <c r="L54" s="8">
        <f>IF(J54="",K54,K54*J54)</f>
        <v>0</v>
      </c>
      <c r="M54" s="83"/>
      <c r="N54" s="83">
        <f>IF(L$52&gt;L$80,L54/L$52*L$80,L54)</f>
        <v>0</v>
      </c>
      <c r="O54" s="83">
        <f>N54*L$87</f>
        <v>0</v>
      </c>
      <c r="P54" s="358">
        <f>IF((L$85*L$87)&gt;L$89,(O54/(L$85*L$87))*L$89,O54)</f>
        <v>0</v>
      </c>
      <c r="Q54" s="358"/>
      <c r="R54" s="83">
        <f>P54-Q54</f>
        <v>0</v>
      </c>
      <c r="S54" s="419"/>
      <c r="T54" s="83">
        <f>R54*S54</f>
        <v>0</v>
      </c>
      <c r="U54" s="83">
        <f>R54-T54</f>
        <v>0</v>
      </c>
      <c r="V54" s="245"/>
      <c r="Z54" s="367">
        <f t="shared" si="306"/>
        <v>0</v>
      </c>
      <c r="AA54" s="368">
        <f t="shared" si="307"/>
        <v>0</v>
      </c>
      <c r="AB54" s="369">
        <f t="shared" si="308"/>
        <v>0</v>
      </c>
      <c r="AC54" s="369">
        <f t="shared" si="309"/>
        <v>0</v>
      </c>
      <c r="AD54" s="369" t="str">
        <f t="shared" si="310"/>
        <v>/</v>
      </c>
      <c r="AE54" s="369">
        <f t="shared" si="311"/>
        <v>0</v>
      </c>
      <c r="AF54" s="370"/>
      <c r="AG54" s="191"/>
      <c r="AH54" s="371">
        <v>100</v>
      </c>
      <c r="AI54" s="191">
        <v>10000</v>
      </c>
      <c r="AJ54" s="372">
        <f t="shared" si="312"/>
        <v>1000000</v>
      </c>
      <c r="AK54" s="190">
        <f t="shared" si="313"/>
        <v>0</v>
      </c>
      <c r="AL54" s="190">
        <f>AK54*AJ$83</f>
        <v>0</v>
      </c>
      <c r="AM54" s="373"/>
      <c r="AN54" s="190">
        <f t="shared" si="314"/>
        <v>0</v>
      </c>
      <c r="AO54" s="374">
        <f t="shared" si="315"/>
        <v>0</v>
      </c>
      <c r="AP54" s="400"/>
      <c r="AQ54" s="190">
        <f t="shared" si="316"/>
        <v>0</v>
      </c>
      <c r="AR54" s="190">
        <f t="shared" si="317"/>
        <v>0</v>
      </c>
      <c r="AS54" s="375">
        <f t="shared" si="318"/>
        <v>0</v>
      </c>
      <c r="AT54" s="268">
        <f t="shared" si="319"/>
        <v>0</v>
      </c>
      <c r="AU54" s="192">
        <f t="shared" si="320"/>
        <v>0</v>
      </c>
      <c r="AV54" s="245"/>
      <c r="DH54" s="249"/>
      <c r="DI54" s="249"/>
      <c r="DJ54" s="249"/>
      <c r="DK54" s="249"/>
      <c r="DL54" s="249"/>
      <c r="DM54" s="249"/>
      <c r="DN54" s="249"/>
      <c r="DO54" s="249"/>
      <c r="DP54" s="249"/>
      <c r="DQ54" s="249"/>
      <c r="DR54" s="249"/>
      <c r="DS54" s="249"/>
      <c r="DT54" s="249"/>
      <c r="DU54" s="249"/>
      <c r="DV54" s="249"/>
      <c r="DW54" s="249"/>
      <c r="DX54" s="249"/>
      <c r="DY54" s="249"/>
      <c r="DZ54" s="249"/>
      <c r="EA54" s="249"/>
      <c r="EB54" s="249"/>
      <c r="EC54" s="249"/>
      <c r="ED54" s="249"/>
      <c r="EE54" s="249"/>
      <c r="EF54" s="249"/>
      <c r="EG54" s="249"/>
      <c r="EH54" s="249"/>
      <c r="EI54" s="249"/>
    </row>
    <row r="55" spans="1:139" ht="29.25" thickBot="1" x14ac:dyDescent="0.3">
      <c r="A55" s="46"/>
      <c r="B55" s="18"/>
      <c r="C55" s="19"/>
      <c r="D55" s="19"/>
      <c r="E55" s="354"/>
      <c r="F55" s="354"/>
      <c r="G55" s="36"/>
      <c r="H55" s="357"/>
      <c r="I55" s="355"/>
      <c r="J55" s="355"/>
      <c r="K55" s="355"/>
      <c r="L55" s="8">
        <f>IF(J55="",K55,K55*J55)</f>
        <v>0</v>
      </c>
      <c r="M55" s="83"/>
      <c r="N55" s="83">
        <f>IF(L$52&gt;L$80,L55/L$52*L$80,L55)</f>
        <v>0</v>
      </c>
      <c r="O55" s="83">
        <f>N55*L$87</f>
        <v>0</v>
      </c>
      <c r="P55" s="358">
        <f>IF((L$85*L$87)&gt;L$89,(O55/(L$85*L$87))*L$89,O55)</f>
        <v>0</v>
      </c>
      <c r="Q55" s="358"/>
      <c r="R55" s="83">
        <f>P55-Q55</f>
        <v>0</v>
      </c>
      <c r="S55" s="419"/>
      <c r="T55" s="83">
        <f>R55*S55</f>
        <v>0</v>
      </c>
      <c r="U55" s="83">
        <f>R55-T55</f>
        <v>0</v>
      </c>
      <c r="V55" s="245"/>
      <c r="Z55" s="367">
        <f t="shared" si="306"/>
        <v>0</v>
      </c>
      <c r="AA55" s="368">
        <f t="shared" si="307"/>
        <v>0</v>
      </c>
      <c r="AB55" s="369">
        <f t="shared" si="308"/>
        <v>0</v>
      </c>
      <c r="AC55" s="369">
        <f t="shared" si="309"/>
        <v>0</v>
      </c>
      <c r="AD55" s="369" t="str">
        <f t="shared" si="310"/>
        <v>/</v>
      </c>
      <c r="AE55" s="369">
        <f t="shared" si="311"/>
        <v>0</v>
      </c>
      <c r="AF55" s="370"/>
      <c r="AG55" s="191"/>
      <c r="AH55" s="371">
        <v>100</v>
      </c>
      <c r="AI55" s="191">
        <v>10000</v>
      </c>
      <c r="AJ55" s="372">
        <f t="shared" si="312"/>
        <v>1000000</v>
      </c>
      <c r="AK55" s="190">
        <f t="shared" si="313"/>
        <v>0</v>
      </c>
      <c r="AL55" s="190">
        <f>AK55*AJ$83</f>
        <v>0</v>
      </c>
      <c r="AM55" s="373"/>
      <c r="AN55" s="190">
        <f t="shared" si="314"/>
        <v>0</v>
      </c>
      <c r="AO55" s="374">
        <f t="shared" si="315"/>
        <v>0</v>
      </c>
      <c r="AP55" s="400"/>
      <c r="AQ55" s="190">
        <f t="shared" si="316"/>
        <v>0</v>
      </c>
      <c r="AR55" s="190">
        <f t="shared" si="317"/>
        <v>0</v>
      </c>
      <c r="AS55" s="375">
        <f t="shared" si="318"/>
        <v>0</v>
      </c>
      <c r="AT55" s="268">
        <f t="shared" si="319"/>
        <v>0</v>
      </c>
      <c r="AU55" s="192">
        <f t="shared" si="320"/>
        <v>0</v>
      </c>
      <c r="AV55" s="245"/>
      <c r="DH55" s="249"/>
      <c r="DI55" s="249"/>
      <c r="DJ55" s="249"/>
      <c r="DK55" s="249"/>
      <c r="DL55" s="249"/>
      <c r="DM55" s="249"/>
      <c r="DN55" s="249"/>
      <c r="DO55" s="249"/>
      <c r="DP55" s="249"/>
      <c r="DQ55" s="249"/>
      <c r="DR55" s="249"/>
      <c r="DS55" s="249"/>
      <c r="DT55" s="249"/>
      <c r="DU55" s="249"/>
      <c r="DV55" s="249"/>
      <c r="DW55" s="249"/>
      <c r="DX55" s="249"/>
      <c r="DY55" s="249"/>
      <c r="DZ55" s="249"/>
      <c r="EA55" s="249"/>
      <c r="EB55" s="249"/>
      <c r="EC55" s="249"/>
      <c r="ED55" s="249"/>
      <c r="EE55" s="249"/>
      <c r="EF55" s="249"/>
      <c r="EG55" s="249"/>
      <c r="EH55" s="249"/>
      <c r="EI55" s="249"/>
    </row>
    <row r="56" spans="1:139" ht="45.75" thickBot="1" x14ac:dyDescent="0.3">
      <c r="A56" s="45" t="s">
        <v>3</v>
      </c>
      <c r="B56" s="59" t="s">
        <v>51</v>
      </c>
      <c r="C56" s="60"/>
      <c r="D56" s="60"/>
      <c r="E56" s="56"/>
      <c r="F56" s="57"/>
      <c r="G56" s="57"/>
      <c r="H56" s="58"/>
      <c r="I56" s="57"/>
      <c r="J56" s="57"/>
      <c r="K56" s="150"/>
      <c r="L56" s="66">
        <f>SUM(L57:L59)</f>
        <v>0</v>
      </c>
      <c r="M56" s="66">
        <f t="shared" ref="M56:U56" si="321">SUM(M57:M59)</f>
        <v>0</v>
      </c>
      <c r="N56" s="66">
        <f t="shared" si="321"/>
        <v>0</v>
      </c>
      <c r="O56" s="66">
        <f t="shared" si="321"/>
        <v>0</v>
      </c>
      <c r="P56" s="66">
        <f t="shared" si="321"/>
        <v>0</v>
      </c>
      <c r="Q56" s="66">
        <f t="shared" si="321"/>
        <v>0</v>
      </c>
      <c r="R56" s="66">
        <f t="shared" si="321"/>
        <v>0</v>
      </c>
      <c r="S56" s="424"/>
      <c r="T56" s="66">
        <f t="shared" si="321"/>
        <v>0</v>
      </c>
      <c r="U56" s="66">
        <f t="shared" si="321"/>
        <v>0</v>
      </c>
      <c r="V56" s="248"/>
      <c r="Z56" s="257"/>
      <c r="AA56" s="257"/>
      <c r="AB56" s="237"/>
      <c r="AC56" s="237"/>
      <c r="AD56" s="259" t="str">
        <f>B56</f>
        <v>Troškovi pripreme dokumentacije</v>
      </c>
      <c r="AE56" s="189">
        <f t="shared" ref="AE56" si="322">SUM(AE57:AE58)</f>
        <v>0</v>
      </c>
      <c r="AF56" s="238"/>
      <c r="AG56" s="239"/>
      <c r="AH56" s="174"/>
      <c r="AI56" s="174"/>
      <c r="AJ56" s="208">
        <f>SUM(AJ57:AJ59)</f>
        <v>3000000</v>
      </c>
      <c r="AK56" s="208">
        <f>SUM(AK57:AK59)</f>
        <v>0</v>
      </c>
      <c r="AL56" s="208">
        <f>SUM(AL57:AL59)</f>
        <v>0</v>
      </c>
      <c r="AM56" s="208">
        <f t="shared" ref="AM56:AN56" si="323">SUM(AM57:AM59)</f>
        <v>0</v>
      </c>
      <c r="AN56" s="208">
        <f t="shared" si="323"/>
        <v>0</v>
      </c>
      <c r="AO56" s="208"/>
      <c r="AP56" s="405"/>
      <c r="AQ56" s="209">
        <f>SUM(AQ57:AQ59)</f>
        <v>0</v>
      </c>
      <c r="AR56" s="209">
        <f>SUM(AR57:AR59)</f>
        <v>0</v>
      </c>
      <c r="AS56" s="209">
        <f>SUM(AS57:AS59)</f>
        <v>0</v>
      </c>
      <c r="AT56" s="209">
        <f>SUM(AT57:AT59)</f>
        <v>0</v>
      </c>
      <c r="AU56" s="270">
        <f>SUM(AU57:AU59)</f>
        <v>0</v>
      </c>
      <c r="AV56" s="248"/>
      <c r="DH56" s="249"/>
      <c r="DI56" s="249"/>
      <c r="DJ56" s="249"/>
      <c r="DK56" s="249"/>
      <c r="DL56" s="249"/>
      <c r="DM56" s="249"/>
      <c r="DN56" s="249"/>
      <c r="DO56" s="249"/>
      <c r="DP56" s="249"/>
      <c r="DQ56" s="249"/>
      <c r="DR56" s="249"/>
      <c r="DS56" s="249"/>
      <c r="DT56" s="249"/>
      <c r="DU56" s="249"/>
      <c r="DV56" s="249"/>
      <c r="DW56" s="249"/>
      <c r="DX56" s="249"/>
      <c r="DY56" s="249"/>
      <c r="DZ56" s="249"/>
      <c r="EA56" s="249"/>
      <c r="EB56" s="249"/>
      <c r="EC56" s="249"/>
      <c r="ED56" s="249"/>
      <c r="EE56" s="249"/>
      <c r="EF56" s="249"/>
      <c r="EG56" s="249"/>
      <c r="EH56" s="249"/>
      <c r="EI56" s="249"/>
    </row>
    <row r="57" spans="1:139" x14ac:dyDescent="0.25">
      <c r="A57" s="46"/>
      <c r="B57" s="18"/>
      <c r="C57" s="19"/>
      <c r="D57" s="19"/>
      <c r="E57" s="354"/>
      <c r="F57" s="354"/>
      <c r="G57" s="36"/>
      <c r="H57" s="357"/>
      <c r="I57" s="355"/>
      <c r="J57" s="355"/>
      <c r="K57" s="355"/>
      <c r="L57" s="8">
        <f>IF(J57="",K57,K57*J57)</f>
        <v>0</v>
      </c>
      <c r="M57" s="83"/>
      <c r="N57" s="83">
        <f>IF(L$56&gt;L$82,L57/L$56*L$82,L57)</f>
        <v>0</v>
      </c>
      <c r="O57" s="83">
        <f>N57*L$87</f>
        <v>0</v>
      </c>
      <c r="P57" s="358">
        <f>IF((L$85*L$87)&gt;L$89,(O57/(L$85*L$87))*L$89,O57)</f>
        <v>0</v>
      </c>
      <c r="Q57" s="358"/>
      <c r="R57" s="83">
        <f>P57-Q57</f>
        <v>0</v>
      </c>
      <c r="S57" s="419"/>
      <c r="T57" s="83">
        <f>R57*S57</f>
        <v>0</v>
      </c>
      <c r="U57" s="83">
        <f>R57-T57</f>
        <v>0</v>
      </c>
      <c r="V57" s="245"/>
      <c r="Z57" s="367">
        <f t="shared" ref="Z57:Z59" si="324">N57</f>
        <v>0</v>
      </c>
      <c r="AA57" s="368">
        <f t="shared" ref="AA57:AA59" si="325">S57</f>
        <v>0</v>
      </c>
      <c r="AB57" s="369">
        <f t="shared" ref="AB57:AB59" si="326">J57</f>
        <v>0</v>
      </c>
      <c r="AC57" s="369">
        <f t="shared" ref="AC57:AC59" si="327">K57</f>
        <v>0</v>
      </c>
      <c r="AD57" s="369" t="str">
        <f t="shared" ref="AD57:AD59" si="328">F57&amp;"/"&amp;H57</f>
        <v>/</v>
      </c>
      <c r="AE57" s="369">
        <f t="shared" ref="AE57:AE59" si="329">U57</f>
        <v>0</v>
      </c>
      <c r="AF57" s="370"/>
      <c r="AG57" s="191"/>
      <c r="AH57" s="371">
        <v>100</v>
      </c>
      <c r="AI57" s="191">
        <v>10000</v>
      </c>
      <c r="AJ57" s="372">
        <f t="shared" ref="AJ57:AJ59" si="330">IF(AH57="",AI57,AI57*AH57)</f>
        <v>1000000</v>
      </c>
      <c r="AK57" s="190">
        <f t="shared" ref="AK57:AK59" si="331">IF(AJ57=0,0,IF(OR(AH57=0,AI57=0,AB57=0,AC57=0),MIN(AJ57,Z57),MIN(Z57,AJ57,MIN(AH57,AB57)*MIN(AC57,AI57))))</f>
        <v>0</v>
      </c>
      <c r="AL57" s="190">
        <f>AK57*AJ$83</f>
        <v>0</v>
      </c>
      <c r="AM57" s="373"/>
      <c r="AN57" s="190">
        <f t="shared" ref="AN57:AN59" si="332">AL57-AM57</f>
        <v>0</v>
      </c>
      <c r="AO57" s="374">
        <f t="shared" ref="AO57:AO59" si="333">AA57</f>
        <v>0</v>
      </c>
      <c r="AP57" s="400"/>
      <c r="AQ57" s="190">
        <f t="shared" ref="AQ57:AQ59" si="334">AN57*MAX(AO57,AP57)</f>
        <v>0</v>
      </c>
      <c r="AR57" s="190">
        <f t="shared" ref="AR57:AR59" si="335">AN57-AQ57</f>
        <v>0</v>
      </c>
      <c r="AS57" s="375">
        <f t="shared" ref="AS57:AS59" si="336">MIN(AR57,AE57)</f>
        <v>0</v>
      </c>
      <c r="AT57" s="268">
        <f t="shared" ref="AT57:AT59" si="337">IF(AE57-AL57&lt;0,0,AE57-AL57)</f>
        <v>0</v>
      </c>
      <c r="AU57" s="192">
        <f t="shared" ref="AU57:AU59" si="338">AE57-AS57-AT57</f>
        <v>0</v>
      </c>
      <c r="AV57" s="245"/>
      <c r="DH57" s="249"/>
      <c r="DI57" s="249"/>
      <c r="DJ57" s="249"/>
      <c r="DK57" s="249"/>
      <c r="DL57" s="249"/>
      <c r="DM57" s="249"/>
      <c r="DN57" s="249"/>
      <c r="DO57" s="249"/>
      <c r="DP57" s="249"/>
      <c r="DQ57" s="249"/>
      <c r="DR57" s="249"/>
      <c r="DS57" s="249"/>
      <c r="DT57" s="249"/>
      <c r="DU57" s="249"/>
      <c r="DV57" s="249"/>
      <c r="DW57" s="249"/>
      <c r="DX57" s="249"/>
      <c r="DY57" s="249"/>
      <c r="DZ57" s="249"/>
      <c r="EA57" s="249"/>
      <c r="EB57" s="249"/>
      <c r="EC57" s="249"/>
      <c r="ED57" s="249"/>
      <c r="EE57" s="249"/>
      <c r="EF57" s="249"/>
      <c r="EG57" s="249"/>
      <c r="EH57" s="249"/>
      <c r="EI57" s="249"/>
    </row>
    <row r="58" spans="1:139" x14ac:dyDescent="0.25">
      <c r="A58" s="46"/>
      <c r="B58" s="18"/>
      <c r="C58" s="19"/>
      <c r="D58" s="19"/>
      <c r="E58" s="354"/>
      <c r="F58" s="354"/>
      <c r="G58" s="36"/>
      <c r="H58" s="357"/>
      <c r="I58" s="355"/>
      <c r="J58" s="355"/>
      <c r="K58" s="355"/>
      <c r="L58" s="8">
        <f>IF(J58="",K58,K58*J58)</f>
        <v>0</v>
      </c>
      <c r="M58" s="83"/>
      <c r="N58" s="358">
        <f>IF(L$56&gt;L$82,L58/L$56*L$82,L58)</f>
        <v>0</v>
      </c>
      <c r="O58" s="83">
        <f>N58*L$87</f>
        <v>0</v>
      </c>
      <c r="P58" s="358">
        <f>IF((L$85*L$87)&gt;L$89,(O58/(L$85*L$87))*L$89,O58)</f>
        <v>0</v>
      </c>
      <c r="Q58" s="358"/>
      <c r="R58" s="83">
        <f>P58-Q58</f>
        <v>0</v>
      </c>
      <c r="S58" s="419"/>
      <c r="T58" s="83">
        <f>R58*S58</f>
        <v>0</v>
      </c>
      <c r="U58" s="83">
        <f>R58-T58</f>
        <v>0</v>
      </c>
      <c r="V58" s="245"/>
      <c r="Z58" s="367">
        <f t="shared" si="324"/>
        <v>0</v>
      </c>
      <c r="AA58" s="368">
        <f t="shared" si="325"/>
        <v>0</v>
      </c>
      <c r="AB58" s="369">
        <f t="shared" si="326"/>
        <v>0</v>
      </c>
      <c r="AC58" s="369">
        <f t="shared" si="327"/>
        <v>0</v>
      </c>
      <c r="AD58" s="369" t="str">
        <f t="shared" si="328"/>
        <v>/</v>
      </c>
      <c r="AE58" s="369">
        <f t="shared" si="329"/>
        <v>0</v>
      </c>
      <c r="AF58" s="370"/>
      <c r="AG58" s="191"/>
      <c r="AH58" s="371">
        <v>100</v>
      </c>
      <c r="AI58" s="191">
        <v>10000</v>
      </c>
      <c r="AJ58" s="372">
        <f t="shared" si="330"/>
        <v>1000000</v>
      </c>
      <c r="AK58" s="190">
        <f t="shared" si="331"/>
        <v>0</v>
      </c>
      <c r="AL58" s="190">
        <f>AK58*AJ$83</f>
        <v>0</v>
      </c>
      <c r="AM58" s="373"/>
      <c r="AN58" s="190">
        <f t="shared" si="332"/>
        <v>0</v>
      </c>
      <c r="AO58" s="374">
        <f t="shared" si="333"/>
        <v>0</v>
      </c>
      <c r="AP58" s="400"/>
      <c r="AQ58" s="190">
        <f t="shared" si="334"/>
        <v>0</v>
      </c>
      <c r="AR58" s="190">
        <f t="shared" si="335"/>
        <v>0</v>
      </c>
      <c r="AS58" s="375">
        <f t="shared" si="336"/>
        <v>0</v>
      </c>
      <c r="AT58" s="268">
        <f t="shared" si="337"/>
        <v>0</v>
      </c>
      <c r="AU58" s="192">
        <f t="shared" si="338"/>
        <v>0</v>
      </c>
      <c r="AV58" s="245"/>
      <c r="DH58" s="249"/>
      <c r="DI58" s="249"/>
      <c r="DJ58" s="249"/>
      <c r="DK58" s="249"/>
      <c r="DL58" s="249"/>
      <c r="DM58" s="249"/>
      <c r="DN58" s="249"/>
      <c r="DO58" s="249"/>
      <c r="DP58" s="249"/>
      <c r="DQ58" s="249"/>
      <c r="DR58" s="249"/>
      <c r="DS58" s="249"/>
      <c r="DT58" s="249"/>
      <c r="DU58" s="249"/>
      <c r="DV58" s="249"/>
      <c r="DW58" s="249"/>
      <c r="DX58" s="249"/>
      <c r="DY58" s="249"/>
      <c r="DZ58" s="249"/>
      <c r="EA58" s="249"/>
      <c r="EB58" s="249"/>
      <c r="EC58" s="249"/>
      <c r="ED58" s="249"/>
      <c r="EE58" s="249"/>
      <c r="EF58" s="249"/>
      <c r="EG58" s="249"/>
      <c r="EH58" s="249"/>
      <c r="EI58" s="249"/>
    </row>
    <row r="59" spans="1:139" ht="29.25" thickBot="1" x14ac:dyDescent="0.3">
      <c r="A59" s="46"/>
      <c r="B59" s="16"/>
      <c r="C59" s="19"/>
      <c r="D59" s="19"/>
      <c r="E59" s="354"/>
      <c r="F59" s="354"/>
      <c r="G59" s="36"/>
      <c r="H59" s="357"/>
      <c r="I59" s="355"/>
      <c r="J59" s="355"/>
      <c r="K59" s="355"/>
      <c r="L59" s="8">
        <f>IF(J59="",K59,K59*J59)</f>
        <v>0</v>
      </c>
      <c r="M59" s="100"/>
      <c r="N59" s="358">
        <f>IF(L$56&gt;L$82,L59/L$56*L$82,L59)</f>
        <v>0</v>
      </c>
      <c r="O59" s="100">
        <f>N59*L$87</f>
        <v>0</v>
      </c>
      <c r="P59" s="358">
        <f>IF((L$85*L$87)&gt;L$89,(O59/(L$85*L$87))*L$89,O59)</f>
        <v>0</v>
      </c>
      <c r="Q59" s="358"/>
      <c r="R59" s="100">
        <f>P59-Q59</f>
        <v>0</v>
      </c>
      <c r="S59" s="419"/>
      <c r="T59" s="83">
        <f>R59*S59</f>
        <v>0</v>
      </c>
      <c r="U59" s="83">
        <f>R59-T59</f>
        <v>0</v>
      </c>
      <c r="V59" s="245"/>
      <c r="Z59" s="367">
        <f t="shared" si="324"/>
        <v>0</v>
      </c>
      <c r="AA59" s="368">
        <f t="shared" si="325"/>
        <v>0</v>
      </c>
      <c r="AB59" s="369">
        <f t="shared" si="326"/>
        <v>0</v>
      </c>
      <c r="AC59" s="369">
        <f t="shared" si="327"/>
        <v>0</v>
      </c>
      <c r="AD59" s="369" t="str">
        <f t="shared" si="328"/>
        <v>/</v>
      </c>
      <c r="AE59" s="369">
        <f t="shared" si="329"/>
        <v>0</v>
      </c>
      <c r="AF59" s="370"/>
      <c r="AG59" s="191"/>
      <c r="AH59" s="371">
        <v>100</v>
      </c>
      <c r="AI59" s="191">
        <v>10000</v>
      </c>
      <c r="AJ59" s="372">
        <f t="shared" si="330"/>
        <v>1000000</v>
      </c>
      <c r="AK59" s="190">
        <f t="shared" si="331"/>
        <v>0</v>
      </c>
      <c r="AL59" s="190">
        <f>AK59*AJ$83</f>
        <v>0</v>
      </c>
      <c r="AM59" s="373"/>
      <c r="AN59" s="190">
        <f t="shared" si="332"/>
        <v>0</v>
      </c>
      <c r="AO59" s="374">
        <f t="shared" si="333"/>
        <v>0</v>
      </c>
      <c r="AP59" s="400"/>
      <c r="AQ59" s="190">
        <f t="shared" si="334"/>
        <v>0</v>
      </c>
      <c r="AR59" s="190">
        <f t="shared" si="335"/>
        <v>0</v>
      </c>
      <c r="AS59" s="375">
        <f t="shared" si="336"/>
        <v>0</v>
      </c>
      <c r="AT59" s="268">
        <f t="shared" si="337"/>
        <v>0</v>
      </c>
      <c r="AU59" s="192">
        <f t="shared" si="338"/>
        <v>0</v>
      </c>
      <c r="AV59" s="245"/>
      <c r="DH59" s="249"/>
      <c r="DI59" s="249"/>
      <c r="DJ59" s="249"/>
      <c r="DK59" s="249"/>
      <c r="DL59" s="249"/>
      <c r="DM59" s="249"/>
      <c r="DN59" s="249"/>
      <c r="DO59" s="249"/>
      <c r="DP59" s="249"/>
      <c r="DQ59" s="249"/>
      <c r="DR59" s="249"/>
      <c r="DS59" s="249"/>
      <c r="DT59" s="249"/>
      <c r="DU59" s="249"/>
      <c r="DV59" s="249"/>
      <c r="DW59" s="249"/>
      <c r="DX59" s="249"/>
      <c r="DY59" s="249"/>
      <c r="DZ59" s="249"/>
      <c r="EA59" s="249"/>
      <c r="EB59" s="249"/>
      <c r="EC59" s="249"/>
      <c r="ED59" s="249"/>
      <c r="EE59" s="249"/>
      <c r="EF59" s="249"/>
      <c r="EG59" s="249"/>
      <c r="EH59" s="249"/>
      <c r="EI59" s="249"/>
    </row>
    <row r="60" spans="1:139" ht="90.75" thickBot="1" x14ac:dyDescent="0.3">
      <c r="A60" s="45" t="s">
        <v>4</v>
      </c>
      <c r="B60" s="433" t="s">
        <v>52</v>
      </c>
      <c r="C60" s="26"/>
      <c r="D60" s="26"/>
      <c r="E60" s="33"/>
      <c r="F60" s="28"/>
      <c r="G60" s="28"/>
      <c r="H60" s="41"/>
      <c r="I60" s="28"/>
      <c r="J60" s="28"/>
      <c r="K60" s="164"/>
      <c r="L60" s="62">
        <f>SUM(L61:L63)</f>
        <v>0</v>
      </c>
      <c r="M60" s="62">
        <f t="shared" ref="M60:U60" si="339">SUM(M61:M63)</f>
        <v>0</v>
      </c>
      <c r="N60" s="62">
        <f t="shared" si="339"/>
        <v>0</v>
      </c>
      <c r="O60" s="62">
        <f t="shared" si="339"/>
        <v>0</v>
      </c>
      <c r="P60" s="62">
        <f t="shared" si="339"/>
        <v>0</v>
      </c>
      <c r="Q60" s="62">
        <f t="shared" si="339"/>
        <v>0</v>
      </c>
      <c r="R60" s="62">
        <f t="shared" si="339"/>
        <v>0</v>
      </c>
      <c r="S60" s="425"/>
      <c r="T60" s="62">
        <f t="shared" si="339"/>
        <v>0</v>
      </c>
      <c r="U60" s="62">
        <f t="shared" si="339"/>
        <v>0</v>
      </c>
      <c r="V60" s="248"/>
      <c r="Z60" s="257"/>
      <c r="AA60" s="257"/>
      <c r="AB60" s="237"/>
      <c r="AC60" s="237"/>
      <c r="AD60" s="259" t="str">
        <f>B60</f>
        <v xml:space="preserve">Troškovi  projektno - tehničke dokumentacije, geodetskih podloga, elaborata i trošak nadzora </v>
      </c>
      <c r="AE60" s="189">
        <f t="shared" ref="AE60" si="340">SUM(AE61:AE62)</f>
        <v>0</v>
      </c>
      <c r="AF60" s="238"/>
      <c r="AG60" s="239"/>
      <c r="AH60" s="174"/>
      <c r="AI60" s="174"/>
      <c r="AJ60" s="208">
        <f>SUM(AJ61:AJ63)</f>
        <v>3000000</v>
      </c>
      <c r="AK60" s="208">
        <f>SUM(AK61:AK63)</f>
        <v>0</v>
      </c>
      <c r="AL60" s="208">
        <f>SUM(AL61:AL63)</f>
        <v>0</v>
      </c>
      <c r="AM60" s="208">
        <f t="shared" ref="AM60:AN60" si="341">SUM(AM61:AM63)</f>
        <v>0</v>
      </c>
      <c r="AN60" s="208">
        <f t="shared" si="341"/>
        <v>0</v>
      </c>
      <c r="AO60" s="208"/>
      <c r="AP60" s="405"/>
      <c r="AQ60" s="209">
        <f t="shared" ref="AQ60:AR60" si="342">SUM(AQ61:AQ63)</f>
        <v>0</v>
      </c>
      <c r="AR60" s="209">
        <f t="shared" si="342"/>
        <v>0</v>
      </c>
      <c r="AS60" s="209">
        <f>SUM(AS61:AS63)</f>
        <v>0</v>
      </c>
      <c r="AT60" s="209">
        <f>SUM(AT61:AT63)</f>
        <v>0</v>
      </c>
      <c r="AU60" s="270">
        <f>SUM(AU61:AU63)</f>
        <v>0</v>
      </c>
      <c r="AV60" s="248"/>
      <c r="DH60" s="249"/>
      <c r="DI60" s="249"/>
      <c r="DJ60" s="249"/>
      <c r="DK60" s="249"/>
      <c r="DL60" s="249"/>
      <c r="DM60" s="249"/>
      <c r="DN60" s="249"/>
      <c r="DO60" s="249"/>
      <c r="DP60" s="249"/>
      <c r="DQ60" s="249"/>
      <c r="DR60" s="249"/>
      <c r="DS60" s="249"/>
      <c r="DT60" s="249"/>
      <c r="DU60" s="249"/>
      <c r="DV60" s="249"/>
      <c r="DW60" s="249"/>
      <c r="DX60" s="249"/>
      <c r="DY60" s="249"/>
      <c r="DZ60" s="249"/>
      <c r="EA60" s="249"/>
      <c r="EB60" s="249"/>
      <c r="EC60" s="249"/>
      <c r="ED60" s="249"/>
      <c r="EE60" s="249"/>
      <c r="EF60" s="249"/>
      <c r="EG60" s="249"/>
      <c r="EH60" s="249"/>
      <c r="EI60" s="249"/>
    </row>
    <row r="61" spans="1:139" x14ac:dyDescent="0.25">
      <c r="A61" s="46"/>
      <c r="B61" s="9"/>
      <c r="C61" s="356"/>
      <c r="D61" s="356"/>
      <c r="E61" s="354"/>
      <c r="F61" s="354"/>
      <c r="G61" s="36"/>
      <c r="H61" s="357"/>
      <c r="I61" s="355"/>
      <c r="J61" s="355"/>
      <c r="K61" s="355"/>
      <c r="L61" s="355">
        <f>IF(J61="",K61,K61*J61)</f>
        <v>0</v>
      </c>
      <c r="M61" s="83"/>
      <c r="N61" s="358">
        <f>IF(L$60&gt;L$83,L61/L$60*L$83,L61)</f>
        <v>0</v>
      </c>
      <c r="O61" s="358">
        <f>N61*L$87</f>
        <v>0</v>
      </c>
      <c r="P61" s="358">
        <f>IF((L$85*L$87)&gt;L$89,(O61/(L$85*L$87))*L$89,O61)</f>
        <v>0</v>
      </c>
      <c r="Q61" s="358"/>
      <c r="R61" s="83">
        <f>P61-Q61</f>
        <v>0</v>
      </c>
      <c r="S61" s="426"/>
      <c r="T61" s="83">
        <f>R61*S61</f>
        <v>0</v>
      </c>
      <c r="U61" s="83">
        <f>R61-T61</f>
        <v>0</v>
      </c>
      <c r="V61" s="245"/>
      <c r="Z61" s="367">
        <f t="shared" ref="Z61:Z63" si="343">N61</f>
        <v>0</v>
      </c>
      <c r="AA61" s="368">
        <f t="shared" ref="AA61:AA63" si="344">S61</f>
        <v>0</v>
      </c>
      <c r="AB61" s="369">
        <f t="shared" ref="AB61:AB63" si="345">J61</f>
        <v>0</v>
      </c>
      <c r="AC61" s="369">
        <f t="shared" ref="AC61:AC63" si="346">K61</f>
        <v>0</v>
      </c>
      <c r="AD61" s="369" t="str">
        <f t="shared" ref="AD61:AD63" si="347">F61&amp;"/"&amp;H61</f>
        <v>/</v>
      </c>
      <c r="AE61" s="369">
        <f t="shared" ref="AE61:AE63" si="348">U61</f>
        <v>0</v>
      </c>
      <c r="AF61" s="370"/>
      <c r="AG61" s="191"/>
      <c r="AH61" s="371">
        <v>100</v>
      </c>
      <c r="AI61" s="191">
        <v>10000</v>
      </c>
      <c r="AJ61" s="372">
        <f t="shared" ref="AJ61:AJ63" si="349">IF(AH61="",AI61,AI61*AH61)</f>
        <v>1000000</v>
      </c>
      <c r="AK61" s="190">
        <f t="shared" ref="AK61:AK63" si="350">IF(AJ61=0,0,IF(OR(AH61=0,AI61=0,AB61=0,AC61=0),MIN(AJ61,Z61),MIN(Z61,AJ61,MIN(AH61,AB61)*MIN(AC61,AI61))))</f>
        <v>0</v>
      </c>
      <c r="AL61" s="190">
        <f>AK61*AJ$83</f>
        <v>0</v>
      </c>
      <c r="AM61" s="373"/>
      <c r="AN61" s="190">
        <f t="shared" ref="AN61:AN63" si="351">AL61-AM61</f>
        <v>0</v>
      </c>
      <c r="AO61" s="374">
        <f t="shared" ref="AO61:AO63" si="352">AA61</f>
        <v>0</v>
      </c>
      <c r="AP61" s="400"/>
      <c r="AQ61" s="190">
        <f t="shared" ref="AQ61:AQ63" si="353">AN61*MAX(AO61,AP61)</f>
        <v>0</v>
      </c>
      <c r="AR61" s="190">
        <f t="shared" ref="AR61:AR63" si="354">AN61-AQ61</f>
        <v>0</v>
      </c>
      <c r="AS61" s="375">
        <f t="shared" ref="AS61:AS63" si="355">MIN(AR61,AE61)</f>
        <v>0</v>
      </c>
      <c r="AT61" s="268">
        <f t="shared" ref="AT61:AT63" si="356">IF(AE61-AL61&lt;0,0,AE61-AL61)</f>
        <v>0</v>
      </c>
      <c r="AU61" s="192">
        <f t="shared" ref="AU61:AU63" si="357">AE61-AS61-AT61</f>
        <v>0</v>
      </c>
      <c r="AV61" s="245"/>
      <c r="DH61" s="249"/>
      <c r="DI61" s="249"/>
      <c r="DJ61" s="249"/>
      <c r="DK61" s="249"/>
      <c r="DL61" s="249"/>
      <c r="DM61" s="249"/>
      <c r="DN61" s="249"/>
      <c r="DO61" s="249"/>
      <c r="DP61" s="249"/>
      <c r="DQ61" s="249"/>
      <c r="DR61" s="249"/>
      <c r="DS61" s="249"/>
      <c r="DT61" s="249"/>
      <c r="DU61" s="249"/>
      <c r="DV61" s="249"/>
      <c r="DW61" s="249"/>
      <c r="DX61" s="249"/>
      <c r="DY61" s="249"/>
      <c r="DZ61" s="249"/>
      <c r="EA61" s="249"/>
      <c r="EB61" s="249"/>
      <c r="EC61" s="249"/>
      <c r="ED61" s="249"/>
      <c r="EE61" s="249"/>
      <c r="EF61" s="249"/>
      <c r="EG61" s="249"/>
      <c r="EH61" s="249"/>
      <c r="EI61" s="249"/>
    </row>
    <row r="62" spans="1:139" x14ac:dyDescent="0.25">
      <c r="A62" s="46"/>
      <c r="B62" s="9"/>
      <c r="C62" s="356"/>
      <c r="D62" s="356"/>
      <c r="E62" s="354"/>
      <c r="F62" s="354"/>
      <c r="G62" s="36"/>
      <c r="H62" s="357"/>
      <c r="I62" s="355"/>
      <c r="J62" s="355"/>
      <c r="K62" s="355"/>
      <c r="L62" s="355">
        <f>IF(J62="",K62,K62*J62)</f>
        <v>0</v>
      </c>
      <c r="M62" s="83"/>
      <c r="N62" s="358">
        <f>IF(L$60&gt;L$83,L62/L$60*L$83,L62)</f>
        <v>0</v>
      </c>
      <c r="O62" s="358">
        <f>N62*L$87</f>
        <v>0</v>
      </c>
      <c r="P62" s="358">
        <f>IF((L$85*L$87)&gt;L$89,(O62/(L$85*L$87))*L$89,O62)</f>
        <v>0</v>
      </c>
      <c r="Q62" s="358"/>
      <c r="R62" s="358">
        <f t="shared" ref="R62:R63" si="358">P62-Q62</f>
        <v>0</v>
      </c>
      <c r="S62" s="426"/>
      <c r="T62" s="358">
        <f t="shared" ref="T62:T63" si="359">R62*S62</f>
        <v>0</v>
      </c>
      <c r="U62" s="358">
        <f t="shared" ref="U62:U63" si="360">R62-T62</f>
        <v>0</v>
      </c>
      <c r="V62" s="245"/>
      <c r="Z62" s="367">
        <f t="shared" si="343"/>
        <v>0</v>
      </c>
      <c r="AA62" s="368">
        <f t="shared" si="344"/>
        <v>0</v>
      </c>
      <c r="AB62" s="369">
        <f t="shared" si="345"/>
        <v>0</v>
      </c>
      <c r="AC62" s="369">
        <f t="shared" si="346"/>
        <v>0</v>
      </c>
      <c r="AD62" s="369" t="str">
        <f t="shared" si="347"/>
        <v>/</v>
      </c>
      <c r="AE62" s="369">
        <f t="shared" si="348"/>
        <v>0</v>
      </c>
      <c r="AF62" s="370"/>
      <c r="AG62" s="191"/>
      <c r="AH62" s="371">
        <v>100</v>
      </c>
      <c r="AI62" s="191">
        <v>10000</v>
      </c>
      <c r="AJ62" s="372">
        <f t="shared" si="349"/>
        <v>1000000</v>
      </c>
      <c r="AK62" s="190">
        <f t="shared" si="350"/>
        <v>0</v>
      </c>
      <c r="AL62" s="190">
        <f>AK62*AJ$83</f>
        <v>0</v>
      </c>
      <c r="AM62" s="373"/>
      <c r="AN62" s="190">
        <f t="shared" si="351"/>
        <v>0</v>
      </c>
      <c r="AO62" s="374">
        <f t="shared" si="352"/>
        <v>0</v>
      </c>
      <c r="AP62" s="400"/>
      <c r="AQ62" s="190">
        <f t="shared" si="353"/>
        <v>0</v>
      </c>
      <c r="AR62" s="190">
        <f t="shared" si="354"/>
        <v>0</v>
      </c>
      <c r="AS62" s="375">
        <f t="shared" si="355"/>
        <v>0</v>
      </c>
      <c r="AT62" s="268">
        <f t="shared" si="356"/>
        <v>0</v>
      </c>
      <c r="AU62" s="192">
        <f t="shared" si="357"/>
        <v>0</v>
      </c>
      <c r="AV62" s="245"/>
      <c r="DH62" s="249"/>
      <c r="DI62" s="249"/>
      <c r="DJ62" s="249"/>
      <c r="DK62" s="249"/>
      <c r="DL62" s="249"/>
      <c r="DM62" s="249"/>
      <c r="DN62" s="249"/>
      <c r="DO62" s="249"/>
      <c r="DP62" s="249"/>
      <c r="DQ62" s="249"/>
      <c r="DR62" s="249"/>
      <c r="DS62" s="249"/>
      <c r="DT62" s="249"/>
      <c r="DU62" s="249"/>
      <c r="DV62" s="249"/>
      <c r="DW62" s="249"/>
      <c r="DX62" s="249"/>
      <c r="DY62" s="249"/>
      <c r="DZ62" s="249"/>
      <c r="EA62" s="249"/>
      <c r="EB62" s="249"/>
      <c r="EC62" s="249"/>
      <c r="ED62" s="249"/>
      <c r="EE62" s="249"/>
      <c r="EF62" s="249"/>
      <c r="EG62" s="249"/>
      <c r="EH62" s="249"/>
      <c r="EI62" s="249"/>
    </row>
    <row r="63" spans="1:139" ht="29.25" thickBot="1" x14ac:dyDescent="0.3">
      <c r="A63" s="46"/>
      <c r="B63" s="434"/>
      <c r="C63" s="435"/>
      <c r="D63" s="435"/>
      <c r="E63" s="436"/>
      <c r="F63" s="436"/>
      <c r="G63" s="437"/>
      <c r="H63" s="438"/>
      <c r="I63" s="170"/>
      <c r="J63" s="170"/>
      <c r="K63" s="170"/>
      <c r="L63" s="355">
        <f>IF(J63="",K63,K63*J63)</f>
        <v>0</v>
      </c>
      <c r="M63" s="100"/>
      <c r="N63" s="358">
        <f>IF(L$60&gt;L$83,L63/L$60*L$83,L63)</f>
        <v>0</v>
      </c>
      <c r="O63" s="358">
        <f>N63*L$87</f>
        <v>0</v>
      </c>
      <c r="P63" s="358">
        <f>IF((L$85*L$87)&gt;L$89,(O63/(L$85*L$87))*L$89,O63)</f>
        <v>0</v>
      </c>
      <c r="Q63" s="358"/>
      <c r="R63" s="358">
        <f t="shared" si="358"/>
        <v>0</v>
      </c>
      <c r="S63" s="426"/>
      <c r="T63" s="358">
        <f t="shared" si="359"/>
        <v>0</v>
      </c>
      <c r="U63" s="358">
        <f t="shared" si="360"/>
        <v>0</v>
      </c>
      <c r="V63" s="245"/>
      <c r="Z63" s="367">
        <f t="shared" si="343"/>
        <v>0</v>
      </c>
      <c r="AA63" s="368">
        <f t="shared" si="344"/>
        <v>0</v>
      </c>
      <c r="AB63" s="369">
        <f t="shared" si="345"/>
        <v>0</v>
      </c>
      <c r="AC63" s="369">
        <f t="shared" si="346"/>
        <v>0</v>
      </c>
      <c r="AD63" s="369" t="str">
        <f t="shared" si="347"/>
        <v>/</v>
      </c>
      <c r="AE63" s="369">
        <f t="shared" si="348"/>
        <v>0</v>
      </c>
      <c r="AF63" s="370"/>
      <c r="AG63" s="191"/>
      <c r="AH63" s="371">
        <v>100</v>
      </c>
      <c r="AI63" s="191">
        <v>10000</v>
      </c>
      <c r="AJ63" s="372">
        <f t="shared" si="349"/>
        <v>1000000</v>
      </c>
      <c r="AK63" s="190">
        <f t="shared" si="350"/>
        <v>0</v>
      </c>
      <c r="AL63" s="190">
        <f>AK63*AJ$83</f>
        <v>0</v>
      </c>
      <c r="AM63" s="373"/>
      <c r="AN63" s="190">
        <f t="shared" si="351"/>
        <v>0</v>
      </c>
      <c r="AO63" s="374">
        <f t="shared" si="352"/>
        <v>0</v>
      </c>
      <c r="AP63" s="400"/>
      <c r="AQ63" s="190">
        <f t="shared" si="353"/>
        <v>0</v>
      </c>
      <c r="AR63" s="190">
        <f t="shared" si="354"/>
        <v>0</v>
      </c>
      <c r="AS63" s="375">
        <f t="shared" si="355"/>
        <v>0</v>
      </c>
      <c r="AT63" s="268">
        <f t="shared" si="356"/>
        <v>0</v>
      </c>
      <c r="AU63" s="192">
        <f t="shared" si="357"/>
        <v>0</v>
      </c>
      <c r="AV63" s="245"/>
      <c r="DH63" s="249"/>
      <c r="DI63" s="249"/>
      <c r="DJ63" s="249"/>
      <c r="DK63" s="249"/>
      <c r="DL63" s="249"/>
      <c r="DM63" s="249"/>
      <c r="DN63" s="249"/>
      <c r="DO63" s="249"/>
      <c r="DP63" s="249"/>
      <c r="DQ63" s="249"/>
      <c r="DR63" s="249"/>
      <c r="DS63" s="249"/>
      <c r="DT63" s="249"/>
      <c r="DU63" s="249"/>
      <c r="DV63" s="249"/>
      <c r="DW63" s="249"/>
      <c r="DX63" s="249"/>
      <c r="DY63" s="249"/>
      <c r="DZ63" s="249"/>
      <c r="EA63" s="249"/>
      <c r="EB63" s="249"/>
      <c r="EC63" s="249"/>
      <c r="ED63" s="249"/>
      <c r="EE63" s="249"/>
      <c r="EF63" s="249"/>
      <c r="EG63" s="249"/>
      <c r="EH63" s="249"/>
      <c r="EI63" s="249"/>
    </row>
    <row r="64" spans="1:139" ht="30" x14ac:dyDescent="0.25">
      <c r="A64" s="45" t="s">
        <v>5</v>
      </c>
      <c r="B64" s="430" t="s">
        <v>26</v>
      </c>
      <c r="C64" s="431"/>
      <c r="D64" s="431"/>
      <c r="E64" s="432"/>
      <c r="F64" s="159"/>
      <c r="G64" s="159"/>
      <c r="H64" s="160"/>
      <c r="I64" s="169"/>
      <c r="J64" s="169"/>
      <c r="K64" s="103"/>
      <c r="L64" s="62">
        <f>SUM(L65:L66)</f>
        <v>0</v>
      </c>
      <c r="M64" s="103"/>
      <c r="N64" s="103"/>
      <c r="O64" s="103"/>
      <c r="P64" s="104"/>
      <c r="Q64" s="103"/>
      <c r="R64" s="103"/>
      <c r="S64" s="105"/>
      <c r="T64" s="104"/>
      <c r="U64" s="104"/>
      <c r="V64" s="245"/>
      <c r="Z64" s="257"/>
      <c r="AA64" s="257"/>
      <c r="AB64" s="237"/>
      <c r="AC64" s="237"/>
      <c r="AD64" s="237"/>
      <c r="AE64" s="237"/>
      <c r="AF64" s="238"/>
      <c r="AG64" s="239"/>
      <c r="AH64" s="173"/>
      <c r="AI64" s="173"/>
      <c r="AJ64" s="205"/>
      <c r="AK64" s="205"/>
      <c r="AL64" s="205"/>
      <c r="AM64" s="205"/>
      <c r="AN64" s="205"/>
      <c r="AO64" s="205"/>
      <c r="AP64" s="271"/>
      <c r="AQ64" s="278"/>
      <c r="AR64" s="281"/>
      <c r="AS64" s="281"/>
      <c r="AT64" s="174"/>
      <c r="AU64" s="271"/>
      <c r="AV64" s="220"/>
      <c r="DH64" s="249"/>
      <c r="DI64" s="249"/>
      <c r="DJ64" s="249"/>
      <c r="DK64" s="249"/>
      <c r="DL64" s="249"/>
      <c r="DM64" s="249"/>
      <c r="DN64" s="249"/>
      <c r="DO64" s="249"/>
      <c r="DP64" s="249"/>
      <c r="DQ64" s="249"/>
      <c r="DR64" s="249"/>
      <c r="DS64" s="249"/>
      <c r="DT64" s="249"/>
      <c r="DU64" s="249"/>
      <c r="DV64" s="249"/>
      <c r="DW64" s="249"/>
      <c r="DX64" s="249"/>
      <c r="DY64" s="249"/>
      <c r="DZ64" s="249"/>
      <c r="EA64" s="249"/>
      <c r="EB64" s="249"/>
      <c r="EC64" s="249"/>
      <c r="ED64" s="249"/>
      <c r="EE64" s="249"/>
      <c r="EF64" s="249"/>
      <c r="EG64" s="249"/>
      <c r="EH64" s="249"/>
      <c r="EI64" s="249"/>
    </row>
    <row r="65" spans="1:139" x14ac:dyDescent="0.25">
      <c r="A65" s="46"/>
      <c r="B65" s="64" t="s">
        <v>19</v>
      </c>
      <c r="C65" s="65"/>
      <c r="D65" s="21"/>
      <c r="E65" s="32"/>
      <c r="F65" s="20"/>
      <c r="G65" s="20"/>
      <c r="H65" s="40"/>
      <c r="I65" s="20"/>
      <c r="J65" s="20"/>
      <c r="K65" s="8"/>
      <c r="L65" s="8"/>
      <c r="M65" s="83"/>
      <c r="N65" s="83"/>
      <c r="O65" s="83"/>
      <c r="P65" s="83"/>
      <c r="Q65" s="83"/>
      <c r="R65" s="83"/>
      <c r="S65" s="84"/>
      <c r="T65" s="83"/>
      <c r="U65" s="83"/>
      <c r="V65" s="245"/>
      <c r="Z65" s="252"/>
      <c r="AA65" s="252"/>
      <c r="AB65" s="171"/>
      <c r="AC65" s="171"/>
      <c r="AD65" s="171"/>
      <c r="AE65" s="171"/>
      <c r="AF65" s="171"/>
      <c r="AG65" s="22"/>
      <c r="AH65" s="22"/>
      <c r="AI65" s="22"/>
      <c r="AJ65" s="185"/>
      <c r="AK65" s="185"/>
      <c r="AL65" s="185"/>
      <c r="AM65" s="185"/>
      <c r="AN65" s="185"/>
      <c r="AO65" s="185"/>
      <c r="AP65" s="272"/>
      <c r="AQ65" s="276"/>
      <c r="AR65" s="282"/>
      <c r="AS65" s="282"/>
      <c r="AT65" s="151"/>
      <c r="AU65" s="362"/>
      <c r="AV65" s="220"/>
      <c r="DH65" s="249"/>
      <c r="DI65" s="249"/>
      <c r="DJ65" s="249"/>
      <c r="DK65" s="249"/>
      <c r="DL65" s="249"/>
      <c r="DM65" s="249"/>
      <c r="DN65" s="249"/>
      <c r="DO65" s="249"/>
      <c r="DP65" s="249"/>
      <c r="DQ65" s="249"/>
      <c r="DR65" s="249"/>
      <c r="DS65" s="249"/>
      <c r="DT65" s="249"/>
      <c r="DU65" s="249"/>
      <c r="DV65" s="249"/>
      <c r="DW65" s="249"/>
      <c r="DX65" s="249"/>
      <c r="DY65" s="249"/>
      <c r="DZ65" s="249"/>
      <c r="EA65" s="249"/>
      <c r="EB65" s="249"/>
      <c r="EC65" s="249"/>
      <c r="ED65" s="249"/>
      <c r="EE65" s="249"/>
      <c r="EF65" s="249"/>
      <c r="EG65" s="249"/>
      <c r="EH65" s="249"/>
      <c r="EI65" s="249"/>
    </row>
    <row r="66" spans="1:139" ht="29.25" thickBot="1" x14ac:dyDescent="0.3">
      <c r="A66" s="46"/>
      <c r="B66" s="63" t="s">
        <v>19</v>
      </c>
      <c r="C66" s="10"/>
      <c r="D66" s="11"/>
      <c r="E66" s="34"/>
      <c r="F66" s="5"/>
      <c r="G66" s="5"/>
      <c r="H66" s="38"/>
      <c r="I66" s="5"/>
      <c r="J66" s="5"/>
      <c r="K66" s="170"/>
      <c r="L66" s="170"/>
      <c r="M66" s="100"/>
      <c r="N66" s="100"/>
      <c r="O66" s="100"/>
      <c r="P66" s="100"/>
      <c r="Q66" s="100"/>
      <c r="R66" s="100"/>
      <c r="S66" s="101"/>
      <c r="T66" s="100"/>
      <c r="U66" s="100"/>
      <c r="V66" s="245"/>
      <c r="Z66" s="258"/>
      <c r="AA66" s="258"/>
      <c r="AB66" s="216"/>
      <c r="AC66" s="216"/>
      <c r="AD66" s="216"/>
      <c r="AE66" s="216"/>
      <c r="AF66" s="216"/>
      <c r="AG66" s="102"/>
      <c r="AH66" s="102"/>
      <c r="AI66" s="102"/>
      <c r="AJ66" s="187"/>
      <c r="AK66" s="187"/>
      <c r="AL66" s="187"/>
      <c r="AM66" s="187"/>
      <c r="AN66" s="187"/>
      <c r="AO66" s="187"/>
      <c r="AP66" s="273"/>
      <c r="AQ66" s="277"/>
      <c r="AR66" s="283"/>
      <c r="AS66" s="283"/>
      <c r="AT66" s="157"/>
      <c r="AU66" s="363"/>
      <c r="AV66" s="220"/>
      <c r="DH66" s="249"/>
      <c r="DI66" s="249"/>
      <c r="DJ66" s="249"/>
      <c r="DK66" s="249"/>
      <c r="DL66" s="249"/>
      <c r="DM66" s="249"/>
      <c r="DN66" s="249"/>
      <c r="DO66" s="249"/>
      <c r="DP66" s="249"/>
      <c r="DQ66" s="249"/>
      <c r="DR66" s="249"/>
      <c r="DS66" s="249"/>
      <c r="DT66" s="249"/>
      <c r="DU66" s="249"/>
      <c r="DV66" s="249"/>
      <c r="DW66" s="249"/>
      <c r="DX66" s="249"/>
      <c r="DY66" s="249"/>
      <c r="DZ66" s="249"/>
      <c r="EA66" s="249"/>
      <c r="EB66" s="249"/>
      <c r="EC66" s="249"/>
      <c r="ED66" s="249"/>
      <c r="EE66" s="249"/>
      <c r="EF66" s="249"/>
      <c r="EG66" s="249"/>
      <c r="EH66" s="249"/>
      <c r="EI66" s="249"/>
    </row>
    <row r="67" spans="1:139" ht="45" x14ac:dyDescent="0.25">
      <c r="A67" s="45" t="s">
        <v>6</v>
      </c>
      <c r="B67" s="30" t="s">
        <v>27</v>
      </c>
      <c r="C67" s="29"/>
      <c r="D67" s="29"/>
      <c r="E67" s="35"/>
      <c r="F67" s="159"/>
      <c r="G67" s="159"/>
      <c r="H67" s="160"/>
      <c r="I67" s="169"/>
      <c r="J67" s="169"/>
      <c r="K67" s="169"/>
      <c r="L67" s="103">
        <f>SUM(L68:L69)</f>
        <v>0</v>
      </c>
      <c r="M67" s="103"/>
      <c r="N67" s="103"/>
      <c r="O67" s="103"/>
      <c r="P67" s="104"/>
      <c r="Q67" s="103"/>
      <c r="R67" s="103"/>
      <c r="S67" s="105"/>
      <c r="T67" s="104"/>
      <c r="U67" s="104"/>
      <c r="V67" s="245"/>
      <c r="Z67" s="257"/>
      <c r="AA67" s="257"/>
      <c r="AB67" s="237"/>
      <c r="AC67" s="237"/>
      <c r="AD67" s="237"/>
      <c r="AE67" s="237"/>
      <c r="AF67" s="238"/>
      <c r="AG67" s="239"/>
      <c r="AH67" s="106"/>
      <c r="AI67" s="106"/>
      <c r="AJ67" s="188"/>
      <c r="AK67" s="188"/>
      <c r="AL67" s="188"/>
      <c r="AM67" s="188"/>
      <c r="AN67" s="188"/>
      <c r="AO67" s="188"/>
      <c r="AP67" s="274"/>
      <c r="AQ67" s="279"/>
      <c r="AR67" s="284"/>
      <c r="AS67" s="284"/>
      <c r="AT67" s="161"/>
      <c r="AU67" s="364"/>
      <c r="AV67" s="220"/>
      <c r="DH67" s="249"/>
      <c r="DI67" s="249"/>
      <c r="DJ67" s="249"/>
      <c r="DK67" s="249"/>
      <c r="DL67" s="249"/>
      <c r="DM67" s="249"/>
      <c r="DN67" s="249"/>
      <c r="DO67" s="249"/>
      <c r="DP67" s="249"/>
      <c r="DQ67" s="249"/>
      <c r="DR67" s="249"/>
      <c r="DS67" s="249"/>
      <c r="DT67" s="249"/>
      <c r="DU67" s="249"/>
      <c r="DV67" s="249"/>
      <c r="DW67" s="249"/>
      <c r="DX67" s="249"/>
      <c r="DY67" s="249"/>
      <c r="DZ67" s="249"/>
      <c r="EA67" s="249"/>
      <c r="EB67" s="249"/>
      <c r="EC67" s="249"/>
      <c r="ED67" s="249"/>
      <c r="EE67" s="249"/>
      <c r="EF67" s="249"/>
      <c r="EG67" s="249"/>
      <c r="EH67" s="249"/>
      <c r="EI67" s="249"/>
    </row>
    <row r="68" spans="1:139" x14ac:dyDescent="0.25">
      <c r="A68" s="47"/>
      <c r="B68" s="399"/>
      <c r="C68" s="356"/>
      <c r="D68" s="356"/>
      <c r="E68" s="351"/>
      <c r="F68" s="351"/>
      <c r="G68" s="351"/>
      <c r="H68" s="351"/>
      <c r="I68" s="352"/>
      <c r="J68" s="352"/>
      <c r="K68" s="352"/>
      <c r="L68" s="355"/>
      <c r="M68" s="83"/>
      <c r="N68" s="83"/>
      <c r="O68" s="83"/>
      <c r="P68" s="83"/>
      <c r="Q68" s="83"/>
      <c r="R68" s="83"/>
      <c r="S68" s="84"/>
      <c r="T68" s="83"/>
      <c r="U68" s="83"/>
      <c r="V68" s="245"/>
      <c r="Z68" s="252"/>
      <c r="AA68" s="252"/>
      <c r="AB68" s="171"/>
      <c r="AC68" s="171"/>
      <c r="AD68" s="171"/>
      <c r="AE68" s="171"/>
      <c r="AF68" s="171"/>
      <c r="AG68" s="22"/>
      <c r="AH68" s="22"/>
      <c r="AI68" s="22"/>
      <c r="AJ68" s="185"/>
      <c r="AK68" s="185"/>
      <c r="AL68" s="185"/>
      <c r="AM68" s="185"/>
      <c r="AN68" s="185"/>
      <c r="AO68" s="185"/>
      <c r="AP68" s="272"/>
      <c r="AQ68" s="276"/>
      <c r="AR68" s="151"/>
      <c r="AS68" s="151"/>
      <c r="AT68" s="151"/>
      <c r="AU68" s="362"/>
      <c r="AV68" s="220"/>
      <c r="DH68" s="249"/>
      <c r="DI68" s="249"/>
      <c r="DJ68" s="249"/>
      <c r="DK68" s="249"/>
      <c r="DL68" s="249"/>
      <c r="DM68" s="249"/>
      <c r="DN68" s="249"/>
      <c r="DO68" s="249"/>
      <c r="DP68" s="249"/>
      <c r="DQ68" s="249"/>
      <c r="DR68" s="249"/>
      <c r="DS68" s="249"/>
      <c r="DT68" s="249"/>
      <c r="DU68" s="249"/>
      <c r="DV68" s="249"/>
      <c r="DW68" s="249"/>
      <c r="DX68" s="249"/>
      <c r="DY68" s="249"/>
      <c r="DZ68" s="249"/>
      <c r="EA68" s="249"/>
      <c r="EB68" s="249"/>
      <c r="EC68" s="249"/>
      <c r="ED68" s="249"/>
      <c r="EE68" s="249"/>
      <c r="EF68" s="249"/>
      <c r="EG68" s="249"/>
      <c r="EH68" s="249"/>
      <c r="EI68" s="249"/>
    </row>
    <row r="69" spans="1:139" ht="29.25" thickBot="1" x14ac:dyDescent="0.3">
      <c r="A69" s="47"/>
      <c r="B69" s="441"/>
      <c r="C69" s="360"/>
      <c r="D69" s="360"/>
      <c r="E69" s="442"/>
      <c r="F69" s="442"/>
      <c r="G69" s="443"/>
      <c r="H69" s="444"/>
      <c r="I69" s="361"/>
      <c r="J69" s="361"/>
      <c r="K69" s="114"/>
      <c r="L69" s="361"/>
      <c r="M69" s="115"/>
      <c r="N69" s="115"/>
      <c r="O69" s="115"/>
      <c r="P69" s="115"/>
      <c r="Q69" s="115"/>
      <c r="R69" s="115"/>
      <c r="S69" s="116"/>
      <c r="T69" s="115"/>
      <c r="U69" s="115"/>
      <c r="V69" s="245"/>
      <c r="Z69" s="258"/>
      <c r="AA69" s="258"/>
      <c r="AB69" s="216"/>
      <c r="AC69" s="216"/>
      <c r="AD69" s="216"/>
      <c r="AE69" s="216"/>
      <c r="AF69" s="216"/>
      <c r="AG69" s="102"/>
      <c r="AH69" s="102"/>
      <c r="AI69" s="102"/>
      <c r="AJ69" s="187"/>
      <c r="AK69" s="187"/>
      <c r="AL69" s="187"/>
      <c r="AM69" s="187"/>
      <c r="AN69" s="187"/>
      <c r="AO69" s="187"/>
      <c r="AP69" s="273"/>
      <c r="AQ69" s="277"/>
      <c r="AR69" s="157"/>
      <c r="AS69" s="157"/>
      <c r="AT69" s="157"/>
      <c r="AU69" s="363"/>
      <c r="AV69" s="220"/>
      <c r="DH69" s="249"/>
      <c r="DI69" s="249"/>
      <c r="DJ69" s="249"/>
      <c r="DK69" s="249"/>
      <c r="DL69" s="249"/>
      <c r="DM69" s="249"/>
      <c r="DN69" s="249"/>
      <c r="DO69" s="249"/>
      <c r="DP69" s="249"/>
      <c r="DQ69" s="249"/>
      <c r="DR69" s="249"/>
      <c r="DS69" s="249"/>
      <c r="DT69" s="249"/>
      <c r="DU69" s="249"/>
      <c r="DV69" s="249"/>
      <c r="DW69" s="249"/>
      <c r="DX69" s="249"/>
      <c r="DY69" s="249"/>
      <c r="DZ69" s="249"/>
      <c r="EA69" s="249"/>
      <c r="EB69" s="249"/>
      <c r="EC69" s="249"/>
      <c r="ED69" s="249"/>
      <c r="EE69" s="249"/>
      <c r="EF69" s="249"/>
      <c r="EG69" s="249"/>
      <c r="EH69" s="249"/>
      <c r="EI69" s="249"/>
    </row>
    <row r="70" spans="1:139" ht="66.75" customHeight="1" thickBot="1" x14ac:dyDescent="0.3">
      <c r="A70" s="445"/>
      <c r="B70" s="493" t="s">
        <v>341</v>
      </c>
      <c r="C70" s="494"/>
      <c r="D70" s="494"/>
      <c r="E70" s="494"/>
      <c r="F70" s="494"/>
      <c r="G70" s="494"/>
      <c r="H70" s="494"/>
      <c r="I70" s="494"/>
      <c r="J70" s="494"/>
      <c r="K70" s="494"/>
      <c r="L70" s="494"/>
      <c r="M70" s="439"/>
      <c r="N70" s="468"/>
      <c r="O70" s="439"/>
      <c r="P70" s="439"/>
      <c r="Q70" s="439"/>
      <c r="R70" s="439"/>
      <c r="S70" s="439"/>
      <c r="T70" s="439"/>
      <c r="U70" s="440"/>
      <c r="V70" s="220"/>
      <c r="Z70" s="220"/>
      <c r="AA70" s="220"/>
      <c r="AB70" s="1"/>
      <c r="AC70" s="219"/>
      <c r="AD70" s="219"/>
      <c r="AE70" s="219"/>
      <c r="AF70" s="307"/>
      <c r="AG70" s="307"/>
      <c r="AH70" s="307"/>
      <c r="AI70" s="307"/>
      <c r="AJ70" s="307"/>
      <c r="AK70" s="307"/>
      <c r="AL70" s="307"/>
      <c r="AM70" s="307"/>
      <c r="AN70" s="307"/>
      <c r="AO70" s="307"/>
      <c r="AP70" s="307"/>
      <c r="AQ70" s="307"/>
      <c r="AR70" s="302" t="s">
        <v>125</v>
      </c>
      <c r="AS70" s="385" t="s">
        <v>274</v>
      </c>
      <c r="AT70" s="303" t="s">
        <v>208</v>
      </c>
      <c r="AU70" s="303" t="s">
        <v>247</v>
      </c>
      <c r="DH70" s="249"/>
      <c r="DI70" s="249"/>
      <c r="DJ70" s="249"/>
      <c r="DK70" s="249"/>
      <c r="DL70" s="249"/>
      <c r="DM70" s="249"/>
      <c r="DN70" s="249"/>
      <c r="DO70" s="249"/>
      <c r="DP70" s="249"/>
      <c r="DQ70" s="249"/>
      <c r="DR70" s="249"/>
      <c r="DS70" s="249"/>
      <c r="DT70" s="249"/>
      <c r="DU70" s="249"/>
      <c r="DV70" s="249"/>
      <c r="DW70" s="249"/>
      <c r="DX70" s="249"/>
      <c r="DY70" s="249"/>
      <c r="DZ70" s="249"/>
      <c r="EA70" s="249"/>
      <c r="EB70" s="249"/>
      <c r="EC70" s="249"/>
      <c r="ED70" s="249"/>
      <c r="EE70" s="249"/>
      <c r="EF70" s="249"/>
      <c r="EG70" s="249"/>
      <c r="EH70" s="249"/>
      <c r="EI70" s="249"/>
    </row>
    <row r="71" spans="1:139" ht="36" customHeight="1" thickBot="1" x14ac:dyDescent="0.3">
      <c r="A71" s="48"/>
      <c r="B71" s="55"/>
      <c r="C71" s="17"/>
      <c r="D71" s="17"/>
      <c r="E71" s="12"/>
      <c r="F71" s="12"/>
      <c r="G71" s="12"/>
      <c r="H71" s="42"/>
      <c r="I71" s="42"/>
      <c r="J71" s="42"/>
      <c r="K71" s="42"/>
      <c r="L71" s="51" t="s">
        <v>34</v>
      </c>
      <c r="M71" s="74"/>
      <c r="N71" s="74"/>
      <c r="O71" s="74"/>
      <c r="P71" s="74"/>
      <c r="Q71" s="74"/>
      <c r="R71" s="74"/>
      <c r="S71" s="85"/>
      <c r="T71" s="71"/>
      <c r="U71" s="71"/>
      <c r="V71" s="1"/>
      <c r="Z71" s="1"/>
      <c r="AA71" s="1"/>
      <c r="AB71" s="1"/>
      <c r="AC71" s="220"/>
      <c r="AD71" s="220"/>
      <c r="AE71" s="220"/>
      <c r="AF71" s="175"/>
      <c r="AG71" s="23"/>
      <c r="AH71" s="23"/>
      <c r="AI71" s="23"/>
      <c r="AJ71" s="71"/>
      <c r="AK71" s="71"/>
      <c r="AL71" s="71"/>
      <c r="AM71" s="71"/>
      <c r="AN71" s="71"/>
      <c r="AO71" s="71"/>
      <c r="AP71" s="71"/>
      <c r="AQ71" s="71"/>
      <c r="AR71" s="304">
        <f>AJ84</f>
        <v>0</v>
      </c>
      <c r="AS71" s="304">
        <f ca="1">AS3+AS49+AS52+AS60+AS56-AJ89-AJ85</f>
        <v>0</v>
      </c>
      <c r="AT71" s="304">
        <f ca="1">AT3+AT49+AT52+AT60+AT56</f>
        <v>0</v>
      </c>
      <c r="AU71" s="304">
        <f ca="1">AU3+AU49+AU52+AU60+AU56</f>
        <v>0</v>
      </c>
      <c r="AW71" s="306"/>
      <c r="DH71" s="249"/>
      <c r="DI71" s="249"/>
      <c r="DJ71" s="249"/>
      <c r="DK71" s="249"/>
      <c r="DL71" s="249"/>
      <c r="DM71" s="249"/>
      <c r="DN71" s="249"/>
      <c r="DO71" s="249"/>
      <c r="DP71" s="249"/>
      <c r="DQ71" s="249"/>
      <c r="DR71" s="249"/>
      <c r="DS71" s="249"/>
      <c r="DT71" s="249"/>
      <c r="DU71" s="249"/>
      <c r="DV71" s="249"/>
      <c r="DW71" s="249"/>
      <c r="DX71" s="249"/>
      <c r="DY71" s="249"/>
      <c r="DZ71" s="249"/>
      <c r="EA71" s="249"/>
      <c r="EB71" s="249"/>
      <c r="EC71" s="249"/>
      <c r="ED71" s="249"/>
      <c r="EE71" s="249"/>
      <c r="EF71" s="249"/>
      <c r="EG71" s="249"/>
      <c r="EH71" s="249"/>
      <c r="EI71" s="249"/>
    </row>
    <row r="72" spans="1:139" ht="159.75" customHeight="1" thickBot="1" x14ac:dyDescent="0.4">
      <c r="A72" s="52" t="s">
        <v>7</v>
      </c>
      <c r="B72" s="558" t="s">
        <v>342</v>
      </c>
      <c r="C72" s="559"/>
      <c r="D72" s="560"/>
      <c r="E72" s="545"/>
      <c r="F72" s="546"/>
      <c r="G72" s="546"/>
      <c r="H72" s="546"/>
      <c r="I72" s="546"/>
      <c r="J72" s="546"/>
      <c r="K72" s="547"/>
      <c r="L72" s="117">
        <v>7.5156000000000001</v>
      </c>
      <c r="M72" s="75"/>
      <c r="N72" s="75"/>
      <c r="O72" s="75"/>
      <c r="P72" s="75"/>
      <c r="Q72" s="75"/>
      <c r="R72" s="75"/>
      <c r="S72" s="86"/>
      <c r="T72" s="71"/>
      <c r="U72" s="71"/>
      <c r="V72" s="1"/>
      <c r="Z72" s="1"/>
      <c r="AA72" s="1"/>
      <c r="AB72" s="1"/>
      <c r="AC72" s="220"/>
      <c r="AD72" s="308"/>
      <c r="AE72" s="487"/>
      <c r="AF72" s="487"/>
      <c r="AG72" s="487"/>
      <c r="AH72" s="487"/>
      <c r="AI72" s="487"/>
      <c r="AJ72" s="516"/>
      <c r="AK72" s="516"/>
      <c r="AL72" s="260"/>
      <c r="AM72" s="260"/>
      <c r="AN72" s="260"/>
      <c r="AP72" s="13"/>
      <c r="AU72" s="305"/>
      <c r="AV72" s="305"/>
      <c r="AW72" s="306"/>
      <c r="AY72" s="582" t="s">
        <v>207</v>
      </c>
      <c r="AZ72" s="583"/>
      <c r="BA72" s="583"/>
      <c r="BB72" s="583"/>
      <c r="BC72" s="583"/>
      <c r="BD72" s="313"/>
      <c r="DH72" s="249"/>
      <c r="DI72" s="249"/>
      <c r="DJ72" s="249"/>
      <c r="DK72" s="249"/>
      <c r="DL72" s="249"/>
      <c r="DM72" s="249"/>
      <c r="DN72" s="249"/>
      <c r="DO72" s="249"/>
      <c r="DP72" s="249"/>
      <c r="DQ72" s="249"/>
      <c r="DR72" s="249"/>
      <c r="DS72" s="249"/>
      <c r="DT72" s="249"/>
      <c r="DU72" s="249"/>
      <c r="DV72" s="249"/>
      <c r="DW72" s="249"/>
      <c r="DX72" s="249"/>
      <c r="DY72" s="249"/>
      <c r="DZ72" s="249"/>
      <c r="EA72" s="249"/>
      <c r="EB72" s="249"/>
      <c r="EC72" s="249"/>
      <c r="ED72" s="249"/>
      <c r="EE72" s="249"/>
      <c r="EF72" s="249"/>
      <c r="EG72" s="249"/>
      <c r="EH72" s="249"/>
      <c r="EI72" s="249"/>
    </row>
    <row r="73" spans="1:139" ht="68.25" customHeight="1" thickBot="1" x14ac:dyDescent="0.35">
      <c r="A73" s="54" t="s">
        <v>8</v>
      </c>
      <c r="B73" s="510" t="s">
        <v>417</v>
      </c>
      <c r="C73" s="511"/>
      <c r="D73" s="512"/>
      <c r="E73" s="495"/>
      <c r="F73" s="496"/>
      <c r="G73" s="496"/>
      <c r="H73" s="496"/>
      <c r="I73" s="496"/>
      <c r="J73" s="496"/>
      <c r="K73" s="497"/>
      <c r="L73" s="118">
        <f>L3-L41</f>
        <v>0</v>
      </c>
      <c r="M73" s="76"/>
      <c r="N73" s="76"/>
      <c r="O73" s="76"/>
      <c r="P73" s="76"/>
      <c r="Q73" s="76"/>
      <c r="R73" s="76"/>
      <c r="S73" s="87"/>
      <c r="T73" s="71"/>
      <c r="U73" s="71"/>
      <c r="V73" s="1"/>
      <c r="Z73" s="1"/>
      <c r="AA73" s="1"/>
      <c r="AB73" s="1"/>
      <c r="AC73" s="220"/>
      <c r="AD73" s="380" t="s">
        <v>7</v>
      </c>
      <c r="AE73" s="488" t="s">
        <v>271</v>
      </c>
      <c r="AF73" s="488"/>
      <c r="AG73" s="488"/>
      <c r="AH73" s="488"/>
      <c r="AI73" s="488"/>
      <c r="AJ73" s="517">
        <f>AK3</f>
        <v>0</v>
      </c>
      <c r="AK73" s="518"/>
      <c r="AL73" s="300"/>
      <c r="AM73" s="300"/>
      <c r="AN73" s="300"/>
      <c r="AP73" s="13"/>
      <c r="AU73" s="13"/>
      <c r="AV73" s="13"/>
      <c r="AY73" s="344" t="s">
        <v>280</v>
      </c>
      <c r="AZ73" s="348"/>
      <c r="BA73" s="346"/>
      <c r="BB73" s="345" t="s">
        <v>236</v>
      </c>
      <c r="BC73" s="347">
        <v>0.5</v>
      </c>
      <c r="DH73" s="249"/>
      <c r="DI73" s="249"/>
      <c r="DJ73" s="249"/>
      <c r="DK73" s="249"/>
      <c r="DL73" s="249"/>
      <c r="DM73" s="249"/>
      <c r="DN73" s="249"/>
      <c r="DO73" s="249"/>
      <c r="DP73" s="249"/>
      <c r="DQ73" s="249"/>
      <c r="DR73" s="249"/>
      <c r="DS73" s="249"/>
      <c r="DT73" s="249"/>
      <c r="DU73" s="249"/>
      <c r="DV73" s="249"/>
      <c r="DW73" s="249"/>
      <c r="DX73" s="249"/>
      <c r="DY73" s="249"/>
      <c r="DZ73" s="249"/>
      <c r="EA73" s="249"/>
      <c r="EB73" s="249"/>
      <c r="EC73" s="249"/>
      <c r="ED73" s="249"/>
      <c r="EE73" s="249"/>
      <c r="EF73" s="249"/>
      <c r="EG73" s="249"/>
      <c r="EH73" s="249"/>
      <c r="EI73" s="249"/>
    </row>
    <row r="74" spans="1:139" ht="59.25" customHeight="1" thickBot="1" x14ac:dyDescent="0.35">
      <c r="A74" s="53" t="s">
        <v>9</v>
      </c>
      <c r="B74" s="510" t="s">
        <v>418</v>
      </c>
      <c r="C74" s="511"/>
      <c r="D74" s="512"/>
      <c r="E74" s="495"/>
      <c r="F74" s="496"/>
      <c r="G74" s="496"/>
      <c r="H74" s="496"/>
      <c r="I74" s="496"/>
      <c r="J74" s="496"/>
      <c r="K74" s="497"/>
      <c r="L74" s="67">
        <f>(L3+L49)*0.1</f>
        <v>0</v>
      </c>
      <c r="M74" s="77"/>
      <c r="N74" s="77"/>
      <c r="O74" s="77"/>
      <c r="P74" s="77"/>
      <c r="Q74" s="77"/>
      <c r="R74" s="77"/>
      <c r="S74" s="81"/>
      <c r="T74" s="71"/>
      <c r="U74" s="71"/>
      <c r="V74" s="1"/>
      <c r="Z74" s="13"/>
      <c r="AA74" s="1"/>
      <c r="AB74" s="1"/>
      <c r="AC74" s="220"/>
      <c r="AD74" s="381" t="s">
        <v>8</v>
      </c>
      <c r="AE74" s="489" t="s">
        <v>272</v>
      </c>
      <c r="AF74" s="489"/>
      <c r="AG74" s="489"/>
      <c r="AH74" s="489"/>
      <c r="AI74" s="489"/>
      <c r="AJ74" s="469">
        <f>AJ73+AJ49</f>
        <v>2000000</v>
      </c>
      <c r="AK74" s="470"/>
      <c r="AL74" s="300"/>
      <c r="AT74" s="13"/>
      <c r="AU74" s="13"/>
      <c r="AV74" s="13"/>
      <c r="AY74" s="584"/>
      <c r="AZ74" s="585"/>
      <c r="BA74" s="313"/>
      <c r="BB74" s="314" t="s">
        <v>212</v>
      </c>
      <c r="BC74" s="314" t="s">
        <v>213</v>
      </c>
      <c r="BD74" s="313"/>
      <c r="DH74" s="249"/>
      <c r="DI74" s="249"/>
      <c r="DJ74" s="249"/>
      <c r="DK74" s="249"/>
      <c r="DL74" s="249"/>
      <c r="DM74" s="249"/>
      <c r="DN74" s="249"/>
      <c r="DO74" s="249"/>
      <c r="DP74" s="249"/>
      <c r="DQ74" s="249"/>
      <c r="DR74" s="249"/>
      <c r="DS74" s="249"/>
      <c r="DT74" s="249"/>
      <c r="DU74" s="249"/>
      <c r="DV74" s="249"/>
      <c r="DW74" s="249"/>
      <c r="DX74" s="249"/>
      <c r="DY74" s="249"/>
      <c r="DZ74" s="249"/>
      <c r="EA74" s="249"/>
      <c r="EB74" s="249"/>
      <c r="EC74" s="249"/>
      <c r="ED74" s="249"/>
      <c r="EE74" s="249"/>
      <c r="EF74" s="249"/>
      <c r="EG74" s="249"/>
      <c r="EH74" s="249"/>
      <c r="EI74" s="249"/>
    </row>
    <row r="75" spans="1:139" ht="43.5" customHeight="1" x14ac:dyDescent="0.3">
      <c r="A75" s="53" t="s">
        <v>10</v>
      </c>
      <c r="B75" s="510" t="s">
        <v>343</v>
      </c>
      <c r="C75" s="511"/>
      <c r="D75" s="512"/>
      <c r="E75" s="495"/>
      <c r="F75" s="496"/>
      <c r="G75" s="496"/>
      <c r="H75" s="496"/>
      <c r="I75" s="496"/>
      <c r="J75" s="496"/>
      <c r="K75" s="497"/>
      <c r="L75" s="67">
        <f>MIN(L74,L49)</f>
        <v>0</v>
      </c>
      <c r="M75" s="77"/>
      <c r="N75" s="77"/>
      <c r="O75" s="77"/>
      <c r="P75" s="77"/>
      <c r="Q75" s="77"/>
      <c r="R75" s="77"/>
      <c r="S75" s="81"/>
      <c r="T75" s="71"/>
      <c r="U75" s="71"/>
      <c r="V75" s="1"/>
      <c r="Z75" s="1"/>
      <c r="AA75" s="1"/>
      <c r="AB75" s="1"/>
      <c r="AC75" s="220"/>
      <c r="AD75" s="339" t="s">
        <v>9</v>
      </c>
      <c r="AE75" s="486" t="s">
        <v>253</v>
      </c>
      <c r="AF75" s="486"/>
      <c r="AG75" s="486"/>
      <c r="AH75" s="486"/>
      <c r="AI75" s="486"/>
      <c r="AJ75" s="469">
        <f ca="1">AS3</f>
        <v>0</v>
      </c>
      <c r="AK75" s="470"/>
      <c r="AL75" s="300"/>
      <c r="AT75" s="13"/>
      <c r="AU75" s="13"/>
      <c r="AV75" s="13"/>
      <c r="AY75" s="315" t="s">
        <v>0</v>
      </c>
      <c r="AZ75" s="481" t="s">
        <v>214</v>
      </c>
      <c r="BA75" s="481"/>
      <c r="BB75" s="316">
        <f ca="1">U3-U49</f>
        <v>0</v>
      </c>
      <c r="BC75" s="317">
        <v>0</v>
      </c>
      <c r="BD75" s="313"/>
      <c r="DH75" s="249"/>
      <c r="DI75" s="249"/>
      <c r="DJ75" s="249"/>
      <c r="DK75" s="249"/>
      <c r="DL75" s="249"/>
      <c r="DM75" s="249"/>
      <c r="DN75" s="249"/>
      <c r="DO75" s="249"/>
      <c r="DP75" s="249"/>
      <c r="DQ75" s="249"/>
      <c r="DR75" s="249"/>
      <c r="DS75" s="249"/>
      <c r="DT75" s="249"/>
      <c r="DU75" s="249"/>
      <c r="DV75" s="249"/>
      <c r="DW75" s="249"/>
      <c r="DX75" s="249"/>
      <c r="DY75" s="249"/>
      <c r="DZ75" s="249"/>
      <c r="EA75" s="249"/>
      <c r="EB75" s="249"/>
      <c r="EC75" s="249"/>
      <c r="ED75" s="249"/>
      <c r="EE75" s="249"/>
      <c r="EF75" s="249"/>
      <c r="EG75" s="249"/>
      <c r="EH75" s="249"/>
      <c r="EI75" s="249"/>
    </row>
    <row r="76" spans="1:139" ht="65.25" customHeight="1" x14ac:dyDescent="0.3">
      <c r="A76" s="53" t="s">
        <v>11</v>
      </c>
      <c r="B76" s="533" t="s">
        <v>411</v>
      </c>
      <c r="C76" s="511"/>
      <c r="D76" s="512"/>
      <c r="E76" s="498"/>
      <c r="F76" s="499"/>
      <c r="G76" s="499"/>
      <c r="H76" s="499"/>
      <c r="I76" s="499"/>
      <c r="J76" s="499"/>
      <c r="K76" s="500"/>
      <c r="L76" s="67">
        <f>L75+L73</f>
        <v>0</v>
      </c>
      <c r="M76" s="72"/>
      <c r="N76" s="72"/>
      <c r="O76" s="72"/>
      <c r="P76" s="72"/>
      <c r="Q76" s="72"/>
      <c r="R76" s="72"/>
      <c r="S76" s="88"/>
      <c r="T76" s="71"/>
      <c r="U76" s="71"/>
      <c r="V76" s="1"/>
      <c r="Z76" s="1"/>
      <c r="AA76" s="1"/>
      <c r="AB76" s="1"/>
      <c r="AC76" s="220"/>
      <c r="AD76" s="339" t="s">
        <v>10</v>
      </c>
      <c r="AE76" s="527" t="s">
        <v>257</v>
      </c>
      <c r="AF76" s="527"/>
      <c r="AG76" s="527"/>
      <c r="AH76" s="527"/>
      <c r="AI76" s="527"/>
      <c r="AJ76" s="469">
        <f>AS49</f>
        <v>0</v>
      </c>
      <c r="AK76" s="470"/>
      <c r="AL76" s="300"/>
      <c r="AM76" s="300"/>
      <c r="AN76" s="300"/>
      <c r="AP76" s="13"/>
      <c r="AT76" s="13"/>
      <c r="AU76" s="13"/>
      <c r="AV76" s="13"/>
      <c r="AY76" s="318" t="s">
        <v>1</v>
      </c>
      <c r="AZ76" s="482" t="s">
        <v>215</v>
      </c>
      <c r="BA76" s="482"/>
      <c r="BB76" s="319">
        <f>U49</f>
        <v>0</v>
      </c>
      <c r="BC76" s="320">
        <v>0</v>
      </c>
      <c r="BD76" s="313"/>
      <c r="DH76" s="249"/>
      <c r="DI76" s="249"/>
      <c r="DJ76" s="249"/>
      <c r="DK76" s="249"/>
      <c r="DL76" s="249"/>
      <c r="DM76" s="249"/>
      <c r="DN76" s="249"/>
      <c r="DO76" s="249"/>
      <c r="DP76" s="249"/>
      <c r="DQ76" s="249"/>
      <c r="DR76" s="249"/>
      <c r="DS76" s="249"/>
      <c r="DT76" s="249"/>
      <c r="DU76" s="249"/>
      <c r="DV76" s="249"/>
      <c r="DW76" s="249"/>
      <c r="DX76" s="249"/>
      <c r="DY76" s="249"/>
      <c r="DZ76" s="249"/>
      <c r="EA76" s="249"/>
      <c r="EB76" s="249"/>
      <c r="EC76" s="249"/>
      <c r="ED76" s="249"/>
      <c r="EE76" s="249"/>
      <c r="EF76" s="249"/>
      <c r="EG76" s="249"/>
      <c r="EH76" s="249"/>
      <c r="EI76" s="249"/>
    </row>
    <row r="77" spans="1:139" ht="120" customHeight="1" x14ac:dyDescent="0.3">
      <c r="A77" s="53" t="s">
        <v>12</v>
      </c>
      <c r="B77" s="501" t="s">
        <v>419</v>
      </c>
      <c r="C77" s="502"/>
      <c r="D77" s="503"/>
      <c r="E77" s="504"/>
      <c r="F77" s="505"/>
      <c r="G77" s="505"/>
      <c r="H77" s="505"/>
      <c r="I77" s="505"/>
      <c r="J77" s="505"/>
      <c r="K77" s="506"/>
      <c r="L77" s="67">
        <f>MIN(L76,L41)</f>
        <v>0</v>
      </c>
      <c r="M77" s="72"/>
      <c r="N77" s="72"/>
      <c r="O77" s="72"/>
      <c r="P77" s="72"/>
      <c r="Q77" s="72"/>
      <c r="R77" s="72"/>
      <c r="S77" s="88"/>
      <c r="T77" s="71"/>
      <c r="U77" s="71"/>
      <c r="V77" s="1"/>
      <c r="Z77" s="1"/>
      <c r="AA77" s="1"/>
      <c r="AB77" s="1"/>
      <c r="AC77" s="220"/>
      <c r="AD77" s="339"/>
      <c r="AE77" s="459"/>
      <c r="AF77" s="459"/>
      <c r="AG77" s="459"/>
      <c r="AH77" s="459"/>
      <c r="AI77" s="459"/>
      <c r="AJ77" s="457"/>
      <c r="AK77" s="458"/>
      <c r="AL77" s="300"/>
      <c r="AM77" s="300"/>
      <c r="AN77" s="300"/>
      <c r="AP77" s="13"/>
      <c r="AT77" s="13"/>
      <c r="AU77" s="13"/>
      <c r="AV77" s="13"/>
      <c r="AY77" s="318"/>
      <c r="AZ77" s="460"/>
      <c r="BA77" s="460"/>
      <c r="BB77" s="319"/>
      <c r="BC77" s="320"/>
      <c r="BD77" s="313"/>
      <c r="DH77" s="249"/>
      <c r="DI77" s="249"/>
      <c r="DJ77" s="249"/>
      <c r="DK77" s="249"/>
      <c r="DL77" s="249"/>
      <c r="DM77" s="249"/>
      <c r="DN77" s="249"/>
      <c r="DO77" s="249"/>
      <c r="DP77" s="249"/>
      <c r="DQ77" s="249"/>
      <c r="DR77" s="249"/>
      <c r="DS77" s="249"/>
      <c r="DT77" s="249"/>
      <c r="DU77" s="249"/>
      <c r="DV77" s="249"/>
      <c r="DW77" s="249"/>
      <c r="DX77" s="249"/>
      <c r="DY77" s="249"/>
      <c r="DZ77" s="249"/>
      <c r="EA77" s="249"/>
      <c r="EB77" s="249"/>
      <c r="EC77" s="249"/>
      <c r="ED77" s="249"/>
      <c r="EE77" s="249"/>
      <c r="EF77" s="249"/>
      <c r="EG77" s="249"/>
      <c r="EH77" s="249"/>
      <c r="EI77" s="249"/>
    </row>
    <row r="78" spans="1:139" ht="94.5" customHeight="1" x14ac:dyDescent="0.3">
      <c r="A78" s="53" t="s">
        <v>13</v>
      </c>
      <c r="B78" s="507" t="s">
        <v>420</v>
      </c>
      <c r="C78" s="508"/>
      <c r="D78" s="509"/>
      <c r="E78" s="498"/>
      <c r="F78" s="499"/>
      <c r="G78" s="499"/>
      <c r="H78" s="499"/>
      <c r="I78" s="499"/>
      <c r="J78" s="499"/>
      <c r="K78" s="500"/>
      <c r="L78" s="67">
        <f>L76+L77</f>
        <v>0</v>
      </c>
      <c r="M78" s="72"/>
      <c r="N78" s="72"/>
      <c r="O78" s="72"/>
      <c r="P78" s="72"/>
      <c r="Q78" s="72"/>
      <c r="R78" s="72"/>
      <c r="S78" s="88"/>
      <c r="T78" s="71"/>
      <c r="U78" s="71"/>
      <c r="V78" s="1"/>
      <c r="Z78" s="1"/>
      <c r="AA78" s="1"/>
      <c r="AB78" s="1"/>
      <c r="AC78" s="220"/>
      <c r="AD78" s="339"/>
      <c r="AE78" s="459"/>
      <c r="AF78" s="459"/>
      <c r="AG78" s="459"/>
      <c r="AH78" s="459"/>
      <c r="AI78" s="459"/>
      <c r="AJ78" s="457"/>
      <c r="AK78" s="458"/>
      <c r="AL78" s="300"/>
      <c r="AM78" s="300"/>
      <c r="AN78" s="300"/>
      <c r="AP78" s="13"/>
      <c r="AT78" s="13"/>
      <c r="AU78" s="13"/>
      <c r="AV78" s="13"/>
      <c r="AY78" s="318"/>
      <c r="AZ78" s="460"/>
      <c r="BA78" s="460"/>
      <c r="BB78" s="319"/>
      <c r="BC78" s="320"/>
      <c r="BD78" s="313"/>
      <c r="DH78" s="249"/>
      <c r="DI78" s="249"/>
      <c r="DJ78" s="249"/>
      <c r="DK78" s="249"/>
      <c r="DL78" s="249"/>
      <c r="DM78" s="249"/>
      <c r="DN78" s="249"/>
      <c r="DO78" s="249"/>
      <c r="DP78" s="249"/>
      <c r="DQ78" s="249"/>
      <c r="DR78" s="249"/>
      <c r="DS78" s="249"/>
      <c r="DT78" s="249"/>
      <c r="DU78" s="249"/>
      <c r="DV78" s="249"/>
      <c r="DW78" s="249"/>
      <c r="DX78" s="249"/>
      <c r="DY78" s="249"/>
      <c r="DZ78" s="249"/>
      <c r="EA78" s="249"/>
      <c r="EB78" s="249"/>
      <c r="EC78" s="249"/>
      <c r="ED78" s="249"/>
      <c r="EE78" s="249"/>
      <c r="EF78" s="249"/>
      <c r="EG78" s="249"/>
      <c r="EH78" s="249"/>
      <c r="EI78" s="249"/>
    </row>
    <row r="79" spans="1:139" ht="42" customHeight="1" x14ac:dyDescent="0.3">
      <c r="A79" s="53" t="s">
        <v>14</v>
      </c>
      <c r="B79" s="510" t="s">
        <v>421</v>
      </c>
      <c r="C79" s="511"/>
      <c r="D79" s="512"/>
      <c r="E79" s="490"/>
      <c r="F79" s="491"/>
      <c r="G79" s="491"/>
      <c r="H79" s="491"/>
      <c r="I79" s="491"/>
      <c r="J79" s="491"/>
      <c r="K79" s="492"/>
      <c r="L79" s="67">
        <f>MIN(37500,L78*0.02)</f>
        <v>0</v>
      </c>
      <c r="M79" s="77"/>
      <c r="N79" s="77"/>
      <c r="O79" s="77"/>
      <c r="P79" s="77"/>
      <c r="Q79" s="77"/>
      <c r="R79" s="77"/>
      <c r="S79" s="81"/>
      <c r="T79" s="71"/>
      <c r="U79" s="71"/>
      <c r="V79" s="1"/>
      <c r="Z79" s="13"/>
      <c r="AA79" s="1"/>
      <c r="AB79" s="1"/>
      <c r="AC79" s="220"/>
      <c r="AD79" s="339" t="s">
        <v>11</v>
      </c>
      <c r="AE79" s="521" t="s">
        <v>250</v>
      </c>
      <c r="AF79" s="521"/>
      <c r="AG79" s="521"/>
      <c r="AH79" s="521"/>
      <c r="AI79" s="521"/>
      <c r="AJ79" s="469">
        <f>AS52</f>
        <v>0</v>
      </c>
      <c r="AK79" s="470"/>
      <c r="AL79" s="300"/>
      <c r="AM79" s="300"/>
      <c r="AN79" s="300"/>
      <c r="AP79" s="13"/>
      <c r="AT79" s="13"/>
      <c r="AU79" s="13"/>
      <c r="AV79" s="13"/>
      <c r="AY79" s="318" t="s">
        <v>2</v>
      </c>
      <c r="AZ79" s="482" t="s">
        <v>216</v>
      </c>
      <c r="BA79" s="482"/>
      <c r="BB79" s="319">
        <f>U52</f>
        <v>0</v>
      </c>
      <c r="BC79" s="320">
        <v>0</v>
      </c>
      <c r="BD79" s="313"/>
      <c r="DH79" s="249"/>
      <c r="DI79" s="249"/>
      <c r="DJ79" s="249"/>
      <c r="DK79" s="249"/>
      <c r="DL79" s="249"/>
      <c r="DM79" s="249"/>
      <c r="DN79" s="249"/>
      <c r="DO79" s="249"/>
      <c r="DP79" s="249"/>
      <c r="DQ79" s="249"/>
      <c r="DR79" s="249"/>
      <c r="DS79" s="249"/>
      <c r="DT79" s="249"/>
      <c r="DU79" s="249"/>
      <c r="DV79" s="249"/>
      <c r="DW79" s="249"/>
      <c r="DX79" s="249"/>
      <c r="DY79" s="249"/>
      <c r="DZ79" s="249"/>
      <c r="EA79" s="249"/>
      <c r="EB79" s="249"/>
      <c r="EC79" s="249"/>
      <c r="ED79" s="249"/>
      <c r="EE79" s="249"/>
      <c r="EF79" s="249"/>
      <c r="EG79" s="249"/>
      <c r="EH79" s="249"/>
      <c r="EI79" s="249"/>
    </row>
    <row r="80" spans="1:139" ht="54.75" customHeight="1" x14ac:dyDescent="0.3">
      <c r="A80" s="53" t="s">
        <v>15</v>
      </c>
      <c r="B80" s="528" t="s">
        <v>422</v>
      </c>
      <c r="C80" s="529"/>
      <c r="D80" s="530"/>
      <c r="E80" s="490"/>
      <c r="F80" s="491"/>
      <c r="G80" s="491"/>
      <c r="H80" s="491"/>
      <c r="I80" s="491"/>
      <c r="J80" s="491"/>
      <c r="K80" s="492"/>
      <c r="L80" s="67">
        <f>MIN(L79,L52)</f>
        <v>0</v>
      </c>
      <c r="M80" s="77"/>
      <c r="N80" s="77"/>
      <c r="O80" s="77"/>
      <c r="P80" s="77"/>
      <c r="Q80" s="77"/>
      <c r="R80" s="77"/>
      <c r="S80" s="81"/>
      <c r="T80" s="71"/>
      <c r="U80" s="71"/>
      <c r="V80" s="1"/>
      <c r="Z80" s="1"/>
      <c r="AA80" s="1"/>
      <c r="AB80" s="1"/>
      <c r="AC80" s="220"/>
      <c r="AD80" s="339" t="s">
        <v>12</v>
      </c>
      <c r="AE80" s="521" t="s">
        <v>251</v>
      </c>
      <c r="AF80" s="521"/>
      <c r="AG80" s="521"/>
      <c r="AH80" s="521"/>
      <c r="AI80" s="521"/>
      <c r="AJ80" s="469">
        <f>AS56</f>
        <v>0</v>
      </c>
      <c r="AK80" s="470"/>
      <c r="AL80" s="300"/>
      <c r="AM80" s="300"/>
      <c r="AN80" s="300"/>
      <c r="AP80" s="13"/>
      <c r="AT80" s="13"/>
      <c r="AU80" s="13"/>
      <c r="AV80" s="13"/>
      <c r="AY80" s="318" t="s">
        <v>3</v>
      </c>
      <c r="AZ80" s="482" t="s">
        <v>217</v>
      </c>
      <c r="BA80" s="482"/>
      <c r="BB80" s="319">
        <f>U56</f>
        <v>0</v>
      </c>
      <c r="BC80" s="320">
        <v>0</v>
      </c>
      <c r="BD80" s="313"/>
      <c r="DH80" s="249"/>
      <c r="DI80" s="249"/>
      <c r="DJ80" s="249"/>
      <c r="DK80" s="249"/>
      <c r="DL80" s="249"/>
      <c r="DM80" s="249"/>
      <c r="DN80" s="249"/>
      <c r="DO80" s="249"/>
      <c r="DP80" s="249"/>
      <c r="DQ80" s="249"/>
      <c r="DR80" s="249"/>
      <c r="DS80" s="249"/>
      <c r="DT80" s="249"/>
      <c r="DU80" s="249"/>
      <c r="DV80" s="249"/>
      <c r="DW80" s="249"/>
      <c r="DX80" s="249"/>
      <c r="DY80" s="249"/>
      <c r="DZ80" s="249"/>
      <c r="EA80" s="249"/>
      <c r="EB80" s="249"/>
      <c r="EC80" s="249"/>
      <c r="ED80" s="249"/>
      <c r="EE80" s="249"/>
      <c r="EF80" s="249"/>
      <c r="EG80" s="249"/>
      <c r="EH80" s="249"/>
      <c r="EI80" s="249"/>
    </row>
    <row r="81" spans="1:139" ht="45" customHeight="1" x14ac:dyDescent="0.3">
      <c r="A81" s="53" t="s">
        <v>29</v>
      </c>
      <c r="B81" s="528" t="s">
        <v>423</v>
      </c>
      <c r="C81" s="529"/>
      <c r="D81" s="530"/>
      <c r="E81" s="490"/>
      <c r="F81" s="491"/>
      <c r="G81" s="491"/>
      <c r="H81" s="491"/>
      <c r="I81" s="491"/>
      <c r="J81" s="491"/>
      <c r="K81" s="492"/>
      <c r="L81" s="67">
        <f>MIN(75000,L78*0.02)</f>
        <v>0</v>
      </c>
      <c r="M81" s="77"/>
      <c r="N81" s="77"/>
      <c r="O81" s="77"/>
      <c r="P81" s="77"/>
      <c r="Q81" s="77"/>
      <c r="R81" s="77"/>
      <c r="S81" s="81"/>
      <c r="T81" s="71"/>
      <c r="U81" s="71"/>
      <c r="V81" s="1"/>
      <c r="Z81" s="13"/>
      <c r="AA81" s="1"/>
      <c r="AB81" s="1"/>
      <c r="AC81" s="71"/>
      <c r="AD81" s="339" t="s">
        <v>13</v>
      </c>
      <c r="AE81" s="522" t="s">
        <v>252</v>
      </c>
      <c r="AF81" s="522"/>
      <c r="AG81" s="522"/>
      <c r="AH81" s="522"/>
      <c r="AI81" s="522"/>
      <c r="AJ81" s="469">
        <f>AS60</f>
        <v>0</v>
      </c>
      <c r="AK81" s="470"/>
      <c r="AL81" s="300"/>
      <c r="AM81" s="300"/>
      <c r="AN81" s="300"/>
      <c r="AP81" s="13"/>
      <c r="AT81" s="13"/>
      <c r="AU81" s="13"/>
      <c r="AV81" s="13"/>
      <c r="AY81" s="318" t="s">
        <v>4</v>
      </c>
      <c r="AZ81" s="482" t="s">
        <v>218</v>
      </c>
      <c r="BA81" s="482"/>
      <c r="BB81" s="319">
        <f>U60</f>
        <v>0</v>
      </c>
      <c r="BC81" s="320">
        <v>0</v>
      </c>
      <c r="BD81" s="313"/>
      <c r="DH81" s="249"/>
      <c r="DI81" s="249"/>
      <c r="DJ81" s="249"/>
      <c r="DK81" s="249"/>
      <c r="DL81" s="249"/>
      <c r="DM81" s="249"/>
      <c r="DN81" s="249"/>
      <c r="DO81" s="249"/>
      <c r="DP81" s="249"/>
      <c r="DQ81" s="249"/>
      <c r="DR81" s="249"/>
      <c r="DS81" s="249"/>
      <c r="DT81" s="249"/>
      <c r="DU81" s="249"/>
      <c r="DV81" s="249"/>
      <c r="DW81" s="249"/>
      <c r="DX81" s="249"/>
      <c r="DY81" s="249"/>
      <c r="DZ81" s="249"/>
      <c r="EA81" s="249"/>
      <c r="EB81" s="249"/>
      <c r="EC81" s="249"/>
      <c r="ED81" s="249"/>
      <c r="EE81" s="249"/>
      <c r="EF81" s="249"/>
      <c r="EG81" s="249"/>
      <c r="EH81" s="249"/>
      <c r="EI81" s="249"/>
    </row>
    <row r="82" spans="1:139" ht="63.75" customHeight="1" thickBot="1" x14ac:dyDescent="0.35">
      <c r="A82" s="53" t="s">
        <v>16</v>
      </c>
      <c r="B82" s="528" t="s">
        <v>424</v>
      </c>
      <c r="C82" s="529"/>
      <c r="D82" s="530"/>
      <c r="E82" s="490"/>
      <c r="F82" s="491"/>
      <c r="G82" s="491"/>
      <c r="H82" s="491"/>
      <c r="I82" s="491"/>
      <c r="J82" s="491"/>
      <c r="K82" s="492"/>
      <c r="L82" s="67">
        <f>MIN(L81,L56)</f>
        <v>0</v>
      </c>
      <c r="M82" s="77"/>
      <c r="N82" s="77"/>
      <c r="O82" s="77"/>
      <c r="P82" s="77"/>
      <c r="Q82" s="77"/>
      <c r="R82" s="77"/>
      <c r="S82" s="81"/>
      <c r="T82" s="71"/>
      <c r="U82" s="71"/>
      <c r="V82" s="1"/>
      <c r="Z82" s="1"/>
      <c r="AA82" s="1"/>
      <c r="AB82" s="1"/>
      <c r="AC82" s="71"/>
      <c r="AD82" s="339" t="s">
        <v>13</v>
      </c>
      <c r="AE82" s="523" t="s">
        <v>233</v>
      </c>
      <c r="AF82" s="523"/>
      <c r="AG82" s="523"/>
      <c r="AH82" s="523"/>
      <c r="AI82" s="523"/>
      <c r="AJ82" s="469">
        <f ca="1">SUM(AJ75:AK81)</f>
        <v>0</v>
      </c>
      <c r="AK82" s="470"/>
      <c r="AL82" s="300"/>
      <c r="AM82" s="300"/>
      <c r="AN82" s="300"/>
      <c r="AP82" s="13"/>
      <c r="AT82" s="13"/>
      <c r="AU82" s="13"/>
      <c r="AV82" s="13"/>
      <c r="AY82" s="321" t="s">
        <v>5</v>
      </c>
      <c r="AZ82" s="478" t="s">
        <v>219</v>
      </c>
      <c r="BA82" s="478"/>
      <c r="BB82" s="322">
        <f ca="1">SUM(BB75:BB81)</f>
        <v>0</v>
      </c>
      <c r="BC82" s="323">
        <f>SUM(BC75:BC81)</f>
        <v>0</v>
      </c>
      <c r="BD82" s="313"/>
      <c r="DH82" s="249"/>
      <c r="DI82" s="249"/>
      <c r="DJ82" s="249"/>
      <c r="DK82" s="249"/>
      <c r="DL82" s="249"/>
      <c r="DM82" s="249"/>
      <c r="DN82" s="249"/>
      <c r="DO82" s="249"/>
      <c r="DP82" s="249"/>
      <c r="DQ82" s="249"/>
      <c r="DR82" s="249"/>
      <c r="DS82" s="249"/>
      <c r="DT82" s="249"/>
      <c r="DU82" s="249"/>
      <c r="DV82" s="249"/>
      <c r="DW82" s="249"/>
      <c r="DX82" s="249"/>
      <c r="DY82" s="249"/>
      <c r="DZ82" s="249"/>
      <c r="EA82" s="249"/>
      <c r="EB82" s="249"/>
      <c r="EC82" s="249"/>
      <c r="ED82" s="249"/>
      <c r="EE82" s="249"/>
      <c r="EF82" s="249"/>
      <c r="EG82" s="249"/>
      <c r="EH82" s="249"/>
      <c r="EI82" s="249"/>
    </row>
    <row r="83" spans="1:139" ht="100.5" customHeight="1" x14ac:dyDescent="0.3">
      <c r="A83" s="53" t="s">
        <v>17</v>
      </c>
      <c r="B83" s="536" t="s">
        <v>425</v>
      </c>
      <c r="C83" s="529"/>
      <c r="D83" s="530"/>
      <c r="E83" s="551"/>
      <c r="F83" s="552"/>
      <c r="G83" s="552"/>
      <c r="H83" s="552"/>
      <c r="I83" s="552"/>
      <c r="J83" s="552"/>
      <c r="K83" s="553"/>
      <c r="L83" s="67">
        <f>MIN(L78*0.1-L80-L82,L60)</f>
        <v>0</v>
      </c>
      <c r="M83" s="77"/>
      <c r="N83" s="77"/>
      <c r="O83" s="77"/>
      <c r="P83" s="77"/>
      <c r="Q83" s="77"/>
      <c r="R83" s="77"/>
      <c r="S83" s="81"/>
      <c r="T83" s="71"/>
      <c r="U83" s="71"/>
      <c r="V83" s="1"/>
      <c r="Z83" s="13"/>
      <c r="AA83" s="1"/>
      <c r="AB83" s="1"/>
      <c r="AC83" s="71"/>
      <c r="AD83" s="339" t="s">
        <v>14</v>
      </c>
      <c r="AE83" s="524" t="s">
        <v>234</v>
      </c>
      <c r="AF83" s="524"/>
      <c r="AG83" s="524"/>
      <c r="AH83" s="524"/>
      <c r="AI83" s="524"/>
      <c r="AJ83" s="519">
        <f>Z87</f>
        <v>0.5</v>
      </c>
      <c r="AK83" s="520"/>
      <c r="AL83" s="261"/>
      <c r="AM83" s="261"/>
      <c r="AN83" s="261"/>
      <c r="AP83" s="13"/>
      <c r="AT83" s="13"/>
      <c r="AU83" s="13"/>
      <c r="AV83" s="13"/>
      <c r="AY83" s="313"/>
      <c r="AZ83" s="313"/>
      <c r="BA83" s="324"/>
      <c r="BB83" s="342"/>
      <c r="BC83" s="343"/>
      <c r="BD83" s="313"/>
      <c r="DH83" s="249"/>
      <c r="DI83" s="249"/>
      <c r="DJ83" s="249"/>
      <c r="DK83" s="249"/>
      <c r="DL83" s="249"/>
      <c r="DM83" s="249"/>
      <c r="DN83" s="249"/>
      <c r="DO83" s="249"/>
      <c r="DP83" s="249"/>
      <c r="DQ83" s="249"/>
      <c r="DR83" s="249"/>
      <c r="DS83" s="249"/>
      <c r="DT83" s="249"/>
      <c r="DU83" s="249"/>
      <c r="DV83" s="249"/>
      <c r="DW83" s="249"/>
      <c r="DX83" s="249"/>
      <c r="DY83" s="249"/>
      <c r="DZ83" s="249"/>
      <c r="EA83" s="249"/>
      <c r="EB83" s="249"/>
      <c r="EC83" s="249"/>
      <c r="ED83" s="249"/>
      <c r="EE83" s="249"/>
      <c r="EF83" s="249"/>
      <c r="EG83" s="249"/>
      <c r="EH83" s="249"/>
      <c r="EI83" s="249"/>
    </row>
    <row r="84" spans="1:139" ht="41.25" customHeight="1" thickBot="1" x14ac:dyDescent="0.35">
      <c r="A84" s="53" t="s">
        <v>18</v>
      </c>
      <c r="B84" s="533" t="s">
        <v>426</v>
      </c>
      <c r="C84" s="534"/>
      <c r="D84" s="535"/>
      <c r="E84" s="498"/>
      <c r="F84" s="499"/>
      <c r="G84" s="499"/>
      <c r="H84" s="499"/>
      <c r="I84" s="499"/>
      <c r="J84" s="499"/>
      <c r="K84" s="500"/>
      <c r="L84" s="67">
        <f>L80+L82+L83</f>
        <v>0</v>
      </c>
      <c r="M84" s="77"/>
      <c r="N84" s="77"/>
      <c r="O84" s="77"/>
      <c r="P84" s="77"/>
      <c r="Q84" s="77"/>
      <c r="R84" s="77"/>
      <c r="S84" s="81"/>
      <c r="T84" s="71"/>
      <c r="U84" s="71"/>
      <c r="V84" s="1"/>
      <c r="Z84" s="1"/>
      <c r="AA84" s="1"/>
      <c r="AB84" s="1"/>
      <c r="AC84" s="71"/>
      <c r="AD84" s="340" t="s">
        <v>15</v>
      </c>
      <c r="AE84" s="524" t="s">
        <v>205</v>
      </c>
      <c r="AF84" s="524"/>
      <c r="AG84" s="524"/>
      <c r="AH84" s="524"/>
      <c r="AI84" s="524"/>
      <c r="AJ84" s="525">
        <f>Z88</f>
        <v>0</v>
      </c>
      <c r="AK84" s="526"/>
      <c r="AL84" s="261"/>
      <c r="AM84" s="261"/>
      <c r="AN84" s="261"/>
      <c r="AP84" s="13"/>
      <c r="AT84" s="13"/>
      <c r="AU84" s="13"/>
      <c r="AV84" s="13"/>
      <c r="AY84" s="483" t="s">
        <v>220</v>
      </c>
      <c r="AZ84" s="484"/>
      <c r="BA84" s="325"/>
      <c r="BB84"/>
      <c r="BC84" s="314"/>
      <c r="BD84" s="313"/>
      <c r="DH84" s="249"/>
      <c r="DI84" s="249"/>
      <c r="DJ84" s="249"/>
      <c r="DK84" s="249"/>
      <c r="DL84" s="249"/>
      <c r="DM84" s="249"/>
      <c r="DN84" s="249"/>
      <c r="DO84" s="249"/>
      <c r="DP84" s="249"/>
      <c r="DQ84" s="249"/>
      <c r="DR84" s="249"/>
      <c r="DS84" s="249"/>
      <c r="DT84" s="249"/>
      <c r="DU84" s="249"/>
      <c r="DV84" s="249"/>
      <c r="DW84" s="249"/>
      <c r="DX84" s="249"/>
      <c r="DY84" s="249"/>
      <c r="DZ84" s="249"/>
      <c r="EA84" s="249"/>
      <c r="EB84" s="249"/>
      <c r="EC84" s="249"/>
      <c r="ED84" s="249"/>
      <c r="EE84" s="249"/>
      <c r="EF84" s="249"/>
      <c r="EG84" s="249"/>
      <c r="EH84" s="249"/>
      <c r="EI84" s="249"/>
    </row>
    <row r="85" spans="1:139" ht="39.75" customHeight="1" x14ac:dyDescent="0.3">
      <c r="A85" s="53" t="s">
        <v>25</v>
      </c>
      <c r="B85" s="533" t="s">
        <v>427</v>
      </c>
      <c r="C85" s="534"/>
      <c r="D85" s="535"/>
      <c r="E85" s="498"/>
      <c r="F85" s="499"/>
      <c r="G85" s="499"/>
      <c r="H85" s="499"/>
      <c r="I85" s="499"/>
      <c r="J85" s="499"/>
      <c r="K85" s="500"/>
      <c r="L85" s="67">
        <f>L78+L84</f>
        <v>0</v>
      </c>
      <c r="M85" s="72"/>
      <c r="N85" s="72"/>
      <c r="O85" s="72"/>
      <c r="P85" s="72"/>
      <c r="Q85" s="72"/>
      <c r="R85" s="72"/>
      <c r="S85" s="88"/>
      <c r="T85" s="71"/>
      <c r="U85" s="71"/>
      <c r="V85" s="1"/>
      <c r="Z85" s="1"/>
      <c r="AA85" s="1"/>
      <c r="AB85" s="1"/>
      <c r="AC85" s="71"/>
      <c r="AD85" s="339" t="s">
        <v>16</v>
      </c>
      <c r="AE85" s="524" t="s">
        <v>275</v>
      </c>
      <c r="AF85" s="524"/>
      <c r="AG85" s="524"/>
      <c r="AH85" s="524"/>
      <c r="AI85" s="524"/>
      <c r="AJ85" s="531"/>
      <c r="AK85" s="532"/>
      <c r="AL85" s="261"/>
      <c r="AM85" s="261"/>
      <c r="AN85" s="261"/>
      <c r="AP85" s="13"/>
      <c r="AT85" s="13"/>
      <c r="AU85" s="13"/>
      <c r="AV85" s="13"/>
      <c r="AY85" s="326" t="s">
        <v>6</v>
      </c>
      <c r="AZ85" s="586" t="s">
        <v>273</v>
      </c>
      <c r="BA85" s="586"/>
      <c r="BB85" s="317">
        <v>200</v>
      </c>
      <c r="BC85" s="312"/>
      <c r="BD85" s="327"/>
      <c r="DH85" s="249"/>
      <c r="DI85" s="249"/>
      <c r="DJ85" s="249"/>
      <c r="DK85" s="249"/>
      <c r="DL85" s="249"/>
      <c r="DM85" s="249"/>
      <c r="DN85" s="249"/>
      <c r="DO85" s="249"/>
      <c r="DP85" s="249"/>
      <c r="DQ85" s="249"/>
      <c r="DR85" s="249"/>
      <c r="DS85" s="249"/>
      <c r="DT85" s="249"/>
      <c r="DU85" s="249"/>
      <c r="DV85" s="249"/>
      <c r="DW85" s="249"/>
      <c r="DX85" s="249"/>
      <c r="DY85" s="249"/>
      <c r="DZ85" s="249"/>
      <c r="EA85" s="249"/>
      <c r="EB85" s="249"/>
      <c r="EC85" s="249"/>
      <c r="ED85" s="249"/>
      <c r="EE85" s="249"/>
      <c r="EF85" s="249"/>
      <c r="EG85" s="249"/>
      <c r="EH85" s="249"/>
      <c r="EI85" s="249"/>
    </row>
    <row r="86" spans="1:139" ht="39.75" customHeight="1" x14ac:dyDescent="0.3">
      <c r="A86" s="181"/>
      <c r="B86" s="180"/>
      <c r="C86" s="180"/>
      <c r="D86" s="180"/>
      <c r="E86" s="218"/>
      <c r="F86" s="218"/>
      <c r="G86" s="218"/>
      <c r="H86" s="218"/>
      <c r="I86" s="218"/>
      <c r="J86" s="218"/>
      <c r="K86" s="218"/>
      <c r="L86" s="182"/>
      <c r="M86" s="72"/>
      <c r="N86" s="72"/>
      <c r="O86" s="72"/>
      <c r="P86" s="72"/>
      <c r="Q86" s="72"/>
      <c r="R86" s="72"/>
      <c r="S86" s="88"/>
      <c r="V86" s="1"/>
      <c r="Z86" s="1"/>
      <c r="AA86" s="1"/>
      <c r="AB86" s="1"/>
      <c r="AC86" s="82"/>
      <c r="AD86" s="340" t="s">
        <v>17</v>
      </c>
      <c r="AE86" s="524" t="s">
        <v>210</v>
      </c>
      <c r="AF86" s="524"/>
      <c r="AG86" s="524"/>
      <c r="AH86" s="524"/>
      <c r="AI86" s="524"/>
      <c r="AJ86" s="569">
        <f ca="1">AU3+AU49+AU52+AU56+AU60</f>
        <v>0</v>
      </c>
      <c r="AK86" s="570"/>
      <c r="AL86" s="262"/>
      <c r="AM86" s="262"/>
      <c r="AN86" s="262"/>
      <c r="AP86" s="13"/>
      <c r="AT86" s="13"/>
      <c r="AU86" s="13"/>
      <c r="AV86" s="13"/>
      <c r="AY86" s="318" t="s">
        <v>7</v>
      </c>
      <c r="AZ86" s="482" t="s">
        <v>221</v>
      </c>
      <c r="BA86" s="482"/>
      <c r="BB86" s="328">
        <f>BB85*0.1</f>
        <v>20</v>
      </c>
      <c r="BC86" s="312"/>
      <c r="BD86" s="327"/>
      <c r="DH86" s="249"/>
      <c r="DI86" s="249"/>
      <c r="DJ86" s="249"/>
      <c r="DK86" s="249"/>
      <c r="DL86" s="249"/>
      <c r="DM86" s="249"/>
      <c r="DN86" s="249"/>
      <c r="DO86" s="249"/>
      <c r="DP86" s="249"/>
      <c r="DQ86" s="249"/>
      <c r="DR86" s="249"/>
      <c r="DS86" s="249"/>
      <c r="DT86" s="249"/>
      <c r="DU86" s="249"/>
      <c r="DV86" s="249"/>
      <c r="DW86" s="249"/>
      <c r="DX86" s="249"/>
      <c r="DY86" s="249"/>
      <c r="DZ86" s="249"/>
      <c r="EA86" s="249"/>
      <c r="EB86" s="249"/>
      <c r="EC86" s="249"/>
      <c r="ED86" s="249"/>
      <c r="EE86" s="249"/>
      <c r="EF86" s="249"/>
      <c r="EG86" s="249"/>
      <c r="EH86" s="249"/>
      <c r="EI86" s="249"/>
    </row>
    <row r="87" spans="1:139" ht="172.9" customHeight="1" x14ac:dyDescent="0.3">
      <c r="A87" s="53" t="s">
        <v>56</v>
      </c>
      <c r="B87" s="542" t="s">
        <v>429</v>
      </c>
      <c r="C87" s="561"/>
      <c r="D87" s="562"/>
      <c r="E87" s="563"/>
      <c r="F87" s="564"/>
      <c r="G87" s="564"/>
      <c r="H87" s="564"/>
      <c r="I87" s="564"/>
      <c r="J87" s="564"/>
      <c r="K87" s="565"/>
      <c r="L87" s="119">
        <v>0.5</v>
      </c>
      <c r="M87" s="446"/>
      <c r="N87" s="78"/>
      <c r="O87" s="78"/>
      <c r="P87" s="78"/>
      <c r="Q87" s="78"/>
      <c r="R87" s="78"/>
      <c r="S87" s="89"/>
      <c r="T87" s="71"/>
      <c r="U87" s="71"/>
      <c r="V87" s="1"/>
      <c r="Z87" s="406">
        <f>L87</f>
        <v>0.5</v>
      </c>
      <c r="AA87" s="1"/>
      <c r="AB87" s="1"/>
      <c r="AC87" s="71"/>
      <c r="AD87" s="339" t="s">
        <v>18</v>
      </c>
      <c r="AE87" s="571" t="s">
        <v>92</v>
      </c>
      <c r="AF87" s="571"/>
      <c r="AG87" s="571"/>
      <c r="AH87" s="571"/>
      <c r="AI87" s="571"/>
      <c r="AJ87" s="469">
        <f ca="1">AJ82</f>
        <v>0</v>
      </c>
      <c r="AK87" s="470"/>
      <c r="AL87" s="263"/>
      <c r="AM87" s="263"/>
      <c r="AN87" s="263"/>
      <c r="AP87" s="13"/>
      <c r="AT87" s="13"/>
      <c r="AU87" s="13"/>
      <c r="AV87" s="13"/>
      <c r="AY87" s="318" t="s">
        <v>8</v>
      </c>
      <c r="AZ87" s="482" t="s">
        <v>238</v>
      </c>
      <c r="BA87" s="482"/>
      <c r="BB87" s="328">
        <f>MIN(BB86*BC73,BC76)</f>
        <v>0</v>
      </c>
      <c r="BC87" s="312"/>
      <c r="BD87" s="327"/>
      <c r="DH87" s="249"/>
      <c r="DI87" s="249"/>
      <c r="DJ87" s="249"/>
      <c r="DK87" s="249"/>
      <c r="DL87" s="249"/>
      <c r="DM87" s="249"/>
      <c r="DN87" s="249"/>
      <c r="DO87" s="249"/>
      <c r="DP87" s="249"/>
      <c r="DQ87" s="249"/>
      <c r="DR87" s="249"/>
      <c r="DS87" s="249"/>
      <c r="DT87" s="249"/>
      <c r="DU87" s="249"/>
      <c r="DV87" s="249"/>
      <c r="DW87" s="249"/>
      <c r="DX87" s="249"/>
      <c r="DY87" s="249"/>
      <c r="DZ87" s="249"/>
      <c r="EA87" s="249"/>
      <c r="EB87" s="249"/>
      <c r="EC87" s="249"/>
      <c r="ED87" s="249"/>
      <c r="EE87" s="249"/>
      <c r="EF87" s="249"/>
      <c r="EG87" s="249"/>
      <c r="EH87" s="249"/>
      <c r="EI87" s="249"/>
    </row>
    <row r="88" spans="1:139" ht="42" customHeight="1" thickBot="1" x14ac:dyDescent="0.35">
      <c r="A88" s="181"/>
      <c r="B88" s="180"/>
      <c r="C88" s="180"/>
      <c r="D88" s="180"/>
      <c r="E88" s="217"/>
      <c r="F88" s="217"/>
      <c r="G88" s="217"/>
      <c r="H88" s="217"/>
      <c r="I88" s="217"/>
      <c r="J88" s="217"/>
      <c r="K88" s="217"/>
      <c r="L88" s="183"/>
      <c r="M88" s="78"/>
      <c r="N88" s="78"/>
      <c r="O88" s="78"/>
      <c r="P88" s="78"/>
      <c r="Q88" s="78"/>
      <c r="R88" s="78"/>
      <c r="S88" s="89"/>
      <c r="V88" s="1"/>
      <c r="Z88" s="13">
        <f>L96</f>
        <v>0</v>
      </c>
      <c r="AA88" s="1"/>
      <c r="AB88" s="1"/>
      <c r="AC88" s="82"/>
      <c r="AD88" s="339" t="s">
        <v>28</v>
      </c>
      <c r="AE88" s="571" t="s">
        <v>235</v>
      </c>
      <c r="AF88" s="571"/>
      <c r="AG88" s="571"/>
      <c r="AH88" s="571"/>
      <c r="AI88" s="571"/>
      <c r="AJ88" s="475"/>
      <c r="AK88" s="476"/>
      <c r="AL88" s="264"/>
      <c r="AM88" s="264"/>
      <c r="AN88" s="264"/>
      <c r="AP88" s="13"/>
      <c r="AT88" s="13"/>
      <c r="AU88" s="13"/>
      <c r="AV88" s="13"/>
      <c r="AY88" s="329" t="s">
        <v>9</v>
      </c>
      <c r="AZ88" s="479" t="s">
        <v>222</v>
      </c>
      <c r="BA88" s="479"/>
      <c r="BB88" s="330">
        <f>BC76-BB87</f>
        <v>0</v>
      </c>
      <c r="BC88" s="313"/>
      <c r="BD88" s="313"/>
      <c r="DH88" s="249"/>
      <c r="DI88" s="249"/>
      <c r="DJ88" s="249"/>
      <c r="DK88" s="249"/>
      <c r="DL88" s="249"/>
      <c r="DM88" s="249"/>
      <c r="DN88" s="249"/>
      <c r="DO88" s="249"/>
      <c r="DP88" s="249"/>
      <c r="DQ88" s="249"/>
      <c r="DR88" s="249"/>
      <c r="DS88" s="249"/>
      <c r="DT88" s="249"/>
      <c r="DU88" s="249"/>
      <c r="DV88" s="249"/>
      <c r="DW88" s="249"/>
      <c r="DX88" s="249"/>
      <c r="DY88" s="249"/>
      <c r="DZ88" s="249"/>
      <c r="EA88" s="249"/>
      <c r="EB88" s="249"/>
      <c r="EC88" s="249"/>
      <c r="ED88" s="249"/>
      <c r="EE88" s="249"/>
      <c r="EF88" s="249"/>
      <c r="EG88" s="249"/>
      <c r="EH88" s="249"/>
      <c r="EI88" s="249"/>
    </row>
    <row r="89" spans="1:139" ht="304.5" customHeight="1" x14ac:dyDescent="0.3">
      <c r="A89" s="53" t="s">
        <v>28</v>
      </c>
      <c r="B89" s="542" t="s">
        <v>432</v>
      </c>
      <c r="C89" s="580"/>
      <c r="D89" s="581"/>
      <c r="E89" s="566">
        <v>100000</v>
      </c>
      <c r="F89" s="567"/>
      <c r="G89" s="567"/>
      <c r="H89" s="567"/>
      <c r="I89" s="567"/>
      <c r="J89" s="567"/>
      <c r="K89" s="568"/>
      <c r="L89" s="120">
        <f>E89*L72</f>
        <v>751560</v>
      </c>
      <c r="M89" s="76"/>
      <c r="N89" s="76"/>
      <c r="O89" s="76"/>
      <c r="P89" s="76"/>
      <c r="Q89" s="76"/>
      <c r="R89" s="76"/>
      <c r="S89" s="87"/>
      <c r="T89" s="71"/>
      <c r="U89" s="71"/>
      <c r="V89" s="1"/>
      <c r="Z89" s="1"/>
      <c r="AA89" s="1"/>
      <c r="AB89" s="1"/>
      <c r="AC89" s="71"/>
      <c r="AD89" s="339" t="s">
        <v>63</v>
      </c>
      <c r="AE89" s="571" t="s">
        <v>111</v>
      </c>
      <c r="AF89" s="571"/>
      <c r="AG89" s="571"/>
      <c r="AH89" s="571"/>
      <c r="AI89" s="571"/>
      <c r="AJ89" s="469">
        <f ca="1">AJ87*AJ88</f>
        <v>0</v>
      </c>
      <c r="AK89" s="470"/>
      <c r="AL89" s="301"/>
      <c r="AP89" s="13"/>
      <c r="AT89" s="13"/>
      <c r="AU89" s="13"/>
      <c r="AV89" s="13"/>
      <c r="AY89" s="313"/>
      <c r="AZ89" s="313"/>
      <c r="BA89" s="313"/>
      <c r="BB89" s="313"/>
      <c r="BC89" s="313"/>
      <c r="BD89" s="313"/>
      <c r="DH89" s="249"/>
      <c r="DI89" s="249"/>
      <c r="DJ89" s="249"/>
      <c r="DK89" s="249"/>
      <c r="DL89" s="249"/>
      <c r="DM89" s="249"/>
      <c r="DN89" s="249"/>
      <c r="DO89" s="249"/>
      <c r="DP89" s="249"/>
      <c r="DQ89" s="249"/>
      <c r="DR89" s="249"/>
      <c r="DS89" s="249"/>
      <c r="DT89" s="249"/>
      <c r="DU89" s="249"/>
      <c r="DV89" s="249"/>
      <c r="DW89" s="249"/>
      <c r="DX89" s="249"/>
      <c r="DY89" s="249"/>
      <c r="DZ89" s="249"/>
      <c r="EA89" s="249"/>
      <c r="EB89" s="249"/>
      <c r="EC89" s="249"/>
      <c r="ED89" s="249"/>
      <c r="EE89" s="249"/>
      <c r="EF89" s="249"/>
      <c r="EG89" s="249"/>
      <c r="EH89" s="249"/>
      <c r="EI89" s="249"/>
    </row>
    <row r="90" spans="1:139" ht="69" customHeight="1" thickBot="1" x14ac:dyDescent="0.35">
      <c r="A90" s="53" t="s">
        <v>63</v>
      </c>
      <c r="B90" s="528" t="s">
        <v>80</v>
      </c>
      <c r="C90" s="578"/>
      <c r="D90" s="579"/>
      <c r="E90" s="551"/>
      <c r="F90" s="552"/>
      <c r="G90" s="552"/>
      <c r="H90" s="552"/>
      <c r="I90" s="552"/>
      <c r="J90" s="552"/>
      <c r="K90" s="553"/>
      <c r="L90" s="67">
        <f>5000*L72</f>
        <v>37578</v>
      </c>
      <c r="M90" s="77"/>
      <c r="N90" s="77"/>
      <c r="O90" s="77"/>
      <c r="P90" s="77"/>
      <c r="Q90" s="77"/>
      <c r="R90" s="77"/>
      <c r="S90" s="81"/>
      <c r="T90" s="71"/>
      <c r="U90" s="71"/>
      <c r="V90" s="1"/>
      <c r="Z90" s="1"/>
      <c r="AA90" s="1"/>
      <c r="AB90" s="1"/>
      <c r="AC90" s="71"/>
      <c r="AD90" s="339" t="s">
        <v>73</v>
      </c>
      <c r="AE90" s="571" t="s">
        <v>93</v>
      </c>
      <c r="AF90" s="571"/>
      <c r="AG90" s="571"/>
      <c r="AH90" s="571"/>
      <c r="AI90" s="571"/>
      <c r="AJ90" s="469">
        <f ca="1">AJ87-AJ89-AJ85</f>
        <v>0</v>
      </c>
      <c r="AK90" s="470"/>
      <c r="AL90" s="261"/>
      <c r="AP90" s="13"/>
      <c r="AT90" s="13"/>
      <c r="AU90" s="13"/>
      <c r="AV90" s="13"/>
      <c r="AY90" s="483" t="s">
        <v>223</v>
      </c>
      <c r="AZ90" s="484"/>
      <c r="BA90" s="325"/>
      <c r="BB90" s="331"/>
      <c r="BC90" s="313"/>
      <c r="BD90" s="313"/>
      <c r="DH90" s="249"/>
      <c r="DI90" s="249"/>
      <c r="DJ90" s="249"/>
      <c r="DK90" s="249"/>
      <c r="DL90" s="249"/>
      <c r="DM90" s="249"/>
      <c r="DN90" s="249"/>
      <c r="DO90" s="249"/>
      <c r="DP90" s="249"/>
      <c r="DQ90" s="249"/>
      <c r="DR90" s="249"/>
      <c r="DS90" s="249"/>
      <c r="DT90" s="249"/>
      <c r="DU90" s="249"/>
      <c r="DV90" s="249"/>
      <c r="DW90" s="249"/>
      <c r="DX90" s="249"/>
      <c r="DY90" s="249"/>
      <c r="DZ90" s="249"/>
      <c r="EA90" s="249"/>
      <c r="EB90" s="249"/>
      <c r="EC90" s="249"/>
      <c r="ED90" s="249"/>
      <c r="EE90" s="249"/>
      <c r="EF90" s="249"/>
      <c r="EG90" s="249"/>
      <c r="EH90" s="249"/>
      <c r="EI90" s="249"/>
    </row>
    <row r="91" spans="1:139" ht="408.75" customHeight="1" thickBot="1" x14ac:dyDescent="0.45">
      <c r="A91" s="53" t="s">
        <v>64</v>
      </c>
      <c r="B91" s="528" t="s">
        <v>431</v>
      </c>
      <c r="C91" s="578"/>
      <c r="D91" s="579"/>
      <c r="E91" s="548"/>
      <c r="F91" s="549"/>
      <c r="G91" s="549"/>
      <c r="H91" s="549"/>
      <c r="I91" s="549"/>
      <c r="J91" s="549"/>
      <c r="K91" s="550"/>
      <c r="L91" s="359"/>
      <c r="M91" s="79"/>
      <c r="N91" s="79"/>
      <c r="O91" s="79"/>
      <c r="P91" s="79"/>
      <c r="Q91" s="79"/>
      <c r="R91" s="79"/>
      <c r="S91" s="90"/>
      <c r="T91" s="71"/>
      <c r="U91" s="71"/>
      <c r="V91" s="1"/>
      <c r="Z91" s="1"/>
      <c r="AA91" s="1"/>
      <c r="AB91" s="1"/>
      <c r="AC91" s="71"/>
      <c r="AD91" s="339" t="s">
        <v>74</v>
      </c>
      <c r="AE91" s="527" t="s">
        <v>254</v>
      </c>
      <c r="AF91" s="527"/>
      <c r="AG91" s="527"/>
      <c r="AH91" s="527"/>
      <c r="AI91" s="527"/>
      <c r="AJ91" s="469">
        <f ca="1">ROUND(AJ90*0.85,2)</f>
        <v>0</v>
      </c>
      <c r="AK91" s="470"/>
      <c r="AL91" s="265"/>
      <c r="AP91" s="13"/>
      <c r="AT91" s="13"/>
      <c r="AU91" s="13"/>
      <c r="AV91" s="13"/>
      <c r="AY91" s="332" t="s">
        <v>10</v>
      </c>
      <c r="AZ91" s="587" t="s">
        <v>224</v>
      </c>
      <c r="BA91" s="587"/>
      <c r="BB91" s="333">
        <f>BC75+BB87</f>
        <v>0</v>
      </c>
      <c r="BC91" s="312"/>
      <c r="BD91" s="313"/>
      <c r="DH91" s="249"/>
      <c r="DI91" s="249"/>
      <c r="DJ91" s="249"/>
      <c r="DK91" s="249"/>
      <c r="DL91" s="249"/>
      <c r="DM91" s="249"/>
      <c r="DN91" s="249"/>
      <c r="DO91" s="249"/>
      <c r="DP91" s="249"/>
      <c r="DQ91" s="249"/>
      <c r="DR91" s="249"/>
      <c r="DS91" s="249"/>
      <c r="DT91" s="249"/>
      <c r="DU91" s="249"/>
      <c r="DV91" s="249"/>
      <c r="DW91" s="249"/>
      <c r="DX91" s="249"/>
      <c r="DY91" s="249"/>
      <c r="DZ91" s="249"/>
      <c r="EA91" s="249"/>
      <c r="EB91" s="249"/>
      <c r="EC91" s="249"/>
      <c r="ED91" s="249"/>
      <c r="EE91" s="249"/>
      <c r="EF91" s="249"/>
      <c r="EG91" s="249"/>
      <c r="EH91" s="249"/>
      <c r="EI91" s="249"/>
    </row>
    <row r="92" spans="1:139" ht="95.25" customHeight="1" thickBot="1" x14ac:dyDescent="0.35">
      <c r="A92" s="53" t="s">
        <v>414</v>
      </c>
      <c r="B92" s="542" t="s">
        <v>428</v>
      </c>
      <c r="C92" s="543"/>
      <c r="D92" s="544"/>
      <c r="E92" s="551"/>
      <c r="F92" s="552"/>
      <c r="G92" s="552"/>
      <c r="H92" s="552"/>
      <c r="I92" s="552"/>
      <c r="J92" s="552"/>
      <c r="K92" s="553"/>
      <c r="L92" s="121"/>
      <c r="M92" s="79"/>
      <c r="N92" s="79"/>
      <c r="O92" s="79"/>
      <c r="P92" s="79"/>
      <c r="Q92" s="79"/>
      <c r="R92" s="79"/>
      <c r="S92" s="90"/>
      <c r="T92" s="71"/>
      <c r="U92" s="71"/>
      <c r="V92" s="1"/>
      <c r="Z92" s="1"/>
      <c r="AA92" s="1"/>
      <c r="AB92" s="1"/>
      <c r="AC92" s="71"/>
      <c r="AD92" s="339" t="s">
        <v>75</v>
      </c>
      <c r="AE92" s="527" t="s">
        <v>255</v>
      </c>
      <c r="AF92" s="527"/>
      <c r="AG92" s="527"/>
      <c r="AH92" s="527"/>
      <c r="AI92" s="527"/>
      <c r="AJ92" s="469">
        <f ca="1">AJ90-AJ91</f>
        <v>0</v>
      </c>
      <c r="AK92" s="470"/>
      <c r="AL92" s="261"/>
      <c r="AP92" s="13"/>
      <c r="AT92" s="13"/>
      <c r="AU92" s="13"/>
      <c r="AV92" s="13"/>
      <c r="AY92" s="313"/>
      <c r="AZ92" s="313"/>
      <c r="BA92" s="313"/>
      <c r="BB92" s="334" t="s">
        <v>225</v>
      </c>
      <c r="BC92" s="334" t="s">
        <v>226</v>
      </c>
      <c r="BD92" s="334" t="s">
        <v>227</v>
      </c>
      <c r="DH92" s="249"/>
      <c r="DI92" s="249"/>
      <c r="DJ92" s="249"/>
      <c r="DK92" s="249"/>
      <c r="DL92" s="249"/>
      <c r="DM92" s="249"/>
      <c r="DN92" s="249"/>
      <c r="DO92" s="249"/>
      <c r="DP92" s="249"/>
      <c r="DQ92" s="249"/>
      <c r="DR92" s="249"/>
      <c r="DS92" s="249"/>
      <c r="DT92" s="249"/>
      <c r="DU92" s="249"/>
      <c r="DV92" s="249"/>
      <c r="DW92" s="249"/>
      <c r="DX92" s="249"/>
      <c r="DY92" s="249"/>
      <c r="DZ92" s="249"/>
      <c r="EA92" s="249"/>
      <c r="EB92" s="249"/>
      <c r="EC92" s="249"/>
      <c r="ED92" s="249"/>
      <c r="EE92" s="249"/>
      <c r="EF92" s="249"/>
      <c r="EG92" s="249"/>
      <c r="EH92" s="249"/>
      <c r="EI92" s="249"/>
    </row>
    <row r="93" spans="1:139" ht="291.60000000000002" customHeight="1" thickBot="1" x14ac:dyDescent="0.45">
      <c r="A93" s="53" t="s">
        <v>65</v>
      </c>
      <c r="B93" s="513" t="s">
        <v>430</v>
      </c>
      <c r="C93" s="514"/>
      <c r="D93" s="515"/>
      <c r="E93" s="554"/>
      <c r="F93" s="555"/>
      <c r="G93" s="555"/>
      <c r="H93" s="555"/>
      <c r="I93" s="555"/>
      <c r="J93" s="555"/>
      <c r="K93" s="556"/>
      <c r="L93" s="429">
        <f>IF(L85*L87&lt;L90,0,MIN(L85*L87,L89)-T3-T49-T52-T56-T60)</f>
        <v>0</v>
      </c>
      <c r="M93" s="73"/>
      <c r="N93" s="73"/>
      <c r="O93" s="73"/>
      <c r="P93" s="73"/>
      <c r="Q93" s="73"/>
      <c r="R93" s="73"/>
      <c r="S93" s="91"/>
      <c r="T93" s="71"/>
      <c r="U93" s="71"/>
      <c r="V93" s="1"/>
      <c r="Z93" s="1"/>
      <c r="AA93" s="1"/>
      <c r="AB93" s="1"/>
      <c r="AC93" s="71"/>
      <c r="AD93" s="341" t="s">
        <v>81</v>
      </c>
      <c r="AE93" s="541" t="s">
        <v>256</v>
      </c>
      <c r="AF93" s="541"/>
      <c r="AG93" s="541"/>
      <c r="AH93" s="541"/>
      <c r="AI93" s="541"/>
      <c r="AJ93" s="473"/>
      <c r="AK93" s="474"/>
      <c r="AL93" s="261"/>
      <c r="AP93" s="13"/>
      <c r="AT93" s="13"/>
      <c r="AU93" s="13"/>
      <c r="AV93" s="13"/>
      <c r="AY93" s="315" t="s">
        <v>11</v>
      </c>
      <c r="AZ93" s="481" t="s">
        <v>228</v>
      </c>
      <c r="BA93" s="481"/>
      <c r="BB93" s="316">
        <f>(BB91*0.02)*BC73</f>
        <v>0</v>
      </c>
      <c r="BC93" s="316">
        <f>(BB91*0.02)*BC73</f>
        <v>0</v>
      </c>
      <c r="BD93" s="317">
        <f>((BB91*BC73)*0.1-BB94-BC94)</f>
        <v>0</v>
      </c>
      <c r="DH93" s="249"/>
      <c r="DI93" s="249"/>
      <c r="DJ93" s="249"/>
      <c r="DK93" s="249"/>
      <c r="DL93" s="249"/>
      <c r="DM93" s="249"/>
      <c r="DN93" s="249"/>
      <c r="DO93" s="249"/>
      <c r="DP93" s="249"/>
      <c r="DQ93" s="249"/>
      <c r="DR93" s="249"/>
      <c r="DS93" s="249"/>
      <c r="DT93" s="249"/>
      <c r="DU93" s="249"/>
      <c r="DV93" s="249"/>
      <c r="DW93" s="249"/>
      <c r="DX93" s="249"/>
      <c r="DY93" s="249"/>
      <c r="DZ93" s="249"/>
      <c r="EA93" s="249"/>
      <c r="EB93" s="249"/>
      <c r="EC93" s="249"/>
      <c r="ED93" s="249"/>
      <c r="EE93" s="249"/>
      <c r="EF93" s="249"/>
      <c r="EG93" s="249"/>
      <c r="EH93" s="249"/>
      <c r="EI93" s="249"/>
    </row>
    <row r="94" spans="1:139" ht="50.25" customHeight="1" x14ac:dyDescent="0.25">
      <c r="A94" s="53" t="s">
        <v>73</v>
      </c>
      <c r="B94" s="542" t="s">
        <v>83</v>
      </c>
      <c r="C94" s="561"/>
      <c r="D94" s="562"/>
      <c r="E94" s="551"/>
      <c r="F94" s="552"/>
      <c r="G94" s="552"/>
      <c r="H94" s="552"/>
      <c r="I94" s="552"/>
      <c r="J94" s="552"/>
      <c r="K94" s="553"/>
      <c r="L94" s="428">
        <f>Q3+Q49+Q52+Q56+Q60</f>
        <v>0</v>
      </c>
      <c r="M94" s="77"/>
      <c r="N94" s="77"/>
      <c r="O94" s="77"/>
      <c r="P94" s="77"/>
      <c r="Q94" s="77"/>
      <c r="R94" s="77"/>
      <c r="S94" s="81"/>
      <c r="T94" s="71"/>
      <c r="U94" s="71"/>
      <c r="V94" s="71"/>
      <c r="Z94" s="71"/>
      <c r="AA94" s="71"/>
      <c r="AB94" s="71"/>
      <c r="AC94" s="71"/>
      <c r="AP94" s="13"/>
      <c r="AR94" s="71"/>
      <c r="AS94" s="71"/>
      <c r="AT94" s="71"/>
      <c r="AU94" s="71"/>
      <c r="AV94" s="13"/>
      <c r="AY94" s="318" t="s">
        <v>12</v>
      </c>
      <c r="AZ94" s="482" t="s">
        <v>239</v>
      </c>
      <c r="BA94" s="482"/>
      <c r="BB94" s="335">
        <f>MIN(BB93,BC79)</f>
        <v>0</v>
      </c>
      <c r="BC94" s="335">
        <f>MIN(BC93,BC80)</f>
        <v>0</v>
      </c>
      <c r="BD94" s="328">
        <f>MIN(BD93,BC81)</f>
        <v>0</v>
      </c>
      <c r="DH94" s="249"/>
      <c r="DI94" s="249"/>
      <c r="DJ94" s="249"/>
      <c r="DK94" s="249"/>
      <c r="DL94" s="249"/>
      <c r="DM94" s="249"/>
      <c r="DN94" s="249"/>
      <c r="DO94" s="249"/>
      <c r="DP94" s="249"/>
      <c r="DQ94" s="249"/>
      <c r="DR94" s="249"/>
      <c r="DS94" s="249"/>
      <c r="DT94" s="249"/>
      <c r="DU94" s="249"/>
      <c r="DV94" s="249"/>
      <c r="DW94" s="249"/>
      <c r="DX94" s="249"/>
      <c r="DY94" s="249"/>
      <c r="DZ94" s="249"/>
      <c r="EA94" s="249"/>
      <c r="EB94" s="249"/>
      <c r="EC94" s="249"/>
      <c r="ED94" s="249"/>
      <c r="EE94" s="249"/>
      <c r="EF94" s="249"/>
      <c r="EG94" s="249"/>
      <c r="EH94" s="249"/>
      <c r="EI94" s="249"/>
    </row>
    <row r="95" spans="1:139" ht="50.25" customHeight="1" thickBot="1" x14ac:dyDescent="0.5">
      <c r="M95" s="77"/>
      <c r="N95" s="77"/>
      <c r="O95" s="77"/>
      <c r="P95" s="77"/>
      <c r="Q95" s="77"/>
      <c r="R95" s="77"/>
      <c r="S95" s="81"/>
      <c r="U95" s="71"/>
      <c r="V95" s="71"/>
      <c r="Z95" s="71"/>
      <c r="AA95" s="71"/>
      <c r="AB95" s="71"/>
      <c r="AC95" s="71"/>
      <c r="AP95" s="13"/>
      <c r="AR95" s="71"/>
      <c r="AS95" s="71"/>
      <c r="AT95" s="71"/>
      <c r="AU95" s="71"/>
      <c r="AV95" s="13"/>
      <c r="AY95" s="329" t="s">
        <v>13</v>
      </c>
      <c r="AZ95" s="479" t="s">
        <v>229</v>
      </c>
      <c r="BA95" s="479"/>
      <c r="BB95" s="336">
        <f>BC79-BB94</f>
        <v>0</v>
      </c>
      <c r="BC95" s="336">
        <f>BC80-BC94</f>
        <v>0</v>
      </c>
      <c r="BD95" s="330">
        <f>BC81-BD94</f>
        <v>0</v>
      </c>
      <c r="DH95" s="249"/>
      <c r="DI95" s="249"/>
      <c r="DJ95" s="249"/>
      <c r="DK95" s="249"/>
      <c r="DL95" s="249"/>
      <c r="DM95" s="249"/>
      <c r="DN95" s="249"/>
      <c r="DO95" s="249"/>
      <c r="DP95" s="249"/>
      <c r="DQ95" s="249"/>
      <c r="DR95" s="249"/>
      <c r="DS95" s="249"/>
      <c r="DT95" s="249"/>
      <c r="DU95" s="249"/>
      <c r="DV95" s="249"/>
      <c r="DW95" s="249"/>
      <c r="DX95" s="249"/>
      <c r="DY95" s="249"/>
      <c r="DZ95" s="249"/>
      <c r="EA95" s="249"/>
      <c r="EB95" s="249"/>
      <c r="EC95" s="249"/>
      <c r="ED95" s="249"/>
      <c r="EE95" s="249"/>
      <c r="EF95" s="249"/>
      <c r="EG95" s="249"/>
      <c r="EH95" s="249"/>
      <c r="EI95" s="249"/>
    </row>
    <row r="96" spans="1:139" ht="51.75" customHeight="1" x14ac:dyDescent="0.4">
      <c r="A96" s="52" t="s">
        <v>74</v>
      </c>
      <c r="B96" s="572" t="s">
        <v>344</v>
      </c>
      <c r="C96" s="573"/>
      <c r="D96" s="574"/>
      <c r="E96" s="575"/>
      <c r="F96" s="576"/>
      <c r="G96" s="576"/>
      <c r="H96" s="576"/>
      <c r="I96" s="576"/>
      <c r="J96" s="576"/>
      <c r="K96" s="577"/>
      <c r="L96" s="427">
        <f>L93-L94</f>
        <v>0</v>
      </c>
      <c r="M96" s="72"/>
      <c r="N96" s="72"/>
      <c r="O96" s="72"/>
      <c r="P96" s="72"/>
      <c r="Q96" s="72"/>
      <c r="R96" s="72"/>
      <c r="S96" s="88"/>
      <c r="T96" s="71"/>
      <c r="U96" s="71"/>
      <c r="V96" s="71"/>
      <c r="Z96" s="71"/>
      <c r="AA96" s="71"/>
      <c r="AB96" s="71"/>
      <c r="AC96" s="71"/>
      <c r="AE96" s="309"/>
      <c r="AF96" s="309"/>
      <c r="AG96" s="309"/>
      <c r="AH96" s="309"/>
      <c r="AI96" s="309"/>
      <c r="AJ96" s="310"/>
      <c r="AK96" s="310"/>
      <c r="AP96" s="13"/>
      <c r="AQ96" s="71"/>
      <c r="AR96" s="71"/>
      <c r="AS96" s="71"/>
      <c r="AT96" s="71"/>
      <c r="AU96" s="71"/>
      <c r="AV96" s="13"/>
      <c r="AY96" s="313"/>
      <c r="AZ96" s="313"/>
      <c r="BA96" s="313"/>
      <c r="BB96" s="313"/>
      <c r="BC96" s="313"/>
      <c r="BD96" s="313"/>
      <c r="DH96" s="249"/>
      <c r="DI96" s="249"/>
      <c r="DJ96" s="249"/>
      <c r="DK96" s="249"/>
      <c r="DL96" s="249"/>
      <c r="DM96" s="249"/>
      <c r="DN96" s="249"/>
      <c r="DO96" s="249"/>
      <c r="DP96" s="249"/>
      <c r="DQ96" s="249"/>
      <c r="DR96" s="249"/>
      <c r="DS96" s="249"/>
      <c r="DT96" s="249"/>
      <c r="DU96" s="249"/>
      <c r="DV96" s="249"/>
      <c r="DW96" s="249"/>
      <c r="DX96" s="249"/>
      <c r="DY96" s="249"/>
      <c r="DZ96" s="249"/>
      <c r="EA96" s="249"/>
      <c r="EB96" s="249"/>
      <c r="EC96" s="249"/>
      <c r="ED96" s="249"/>
      <c r="EE96" s="249"/>
      <c r="EF96" s="249"/>
      <c r="EG96" s="249"/>
      <c r="EH96" s="249"/>
      <c r="EI96" s="249"/>
    </row>
    <row r="97" spans="1:139" ht="70.5" customHeight="1" thickBot="1" x14ac:dyDescent="0.3">
      <c r="A97" s="53" t="s">
        <v>75</v>
      </c>
      <c r="B97" s="533" t="s">
        <v>91</v>
      </c>
      <c r="C97" s="529"/>
      <c r="D97" s="530"/>
      <c r="E97" s="498"/>
      <c r="F97" s="499"/>
      <c r="G97" s="499"/>
      <c r="H97" s="499"/>
      <c r="I97" s="499"/>
      <c r="J97" s="499"/>
      <c r="K97" s="500"/>
      <c r="L97" s="67">
        <f>ROUND((L3+L49+L52+L56+L60+L64+L67), 2)</f>
        <v>0</v>
      </c>
      <c r="M97" s="77"/>
      <c r="N97" s="77"/>
      <c r="O97" s="77"/>
      <c r="P97" s="77"/>
      <c r="Q97" s="77"/>
      <c r="R97" s="77"/>
      <c r="S97" s="81"/>
      <c r="T97" s="71"/>
      <c r="U97" s="71"/>
      <c r="V97" s="71"/>
      <c r="W97" s="71"/>
      <c r="X97" s="71"/>
      <c r="Y97" s="71"/>
      <c r="Z97" s="71"/>
      <c r="AP97" s="13"/>
      <c r="AQ97" s="71"/>
      <c r="AR97" s="71"/>
      <c r="AY97" s="483" t="s">
        <v>230</v>
      </c>
      <c r="AZ97" s="484"/>
      <c r="BA97" s="313"/>
      <c r="BB97" s="313"/>
      <c r="BC97" s="313"/>
      <c r="BD97" s="313"/>
      <c r="DH97" s="249"/>
      <c r="DI97" s="249"/>
      <c r="DJ97" s="249"/>
      <c r="DK97" s="249"/>
      <c r="DL97" s="249"/>
      <c r="DM97" s="249"/>
      <c r="DN97" s="249"/>
      <c r="DO97" s="249"/>
      <c r="DP97" s="249"/>
      <c r="DQ97" s="249"/>
      <c r="DR97" s="249"/>
      <c r="DS97" s="249"/>
      <c r="DT97" s="249"/>
      <c r="DU97" s="249"/>
      <c r="DV97" s="249"/>
      <c r="DW97" s="249"/>
      <c r="DX97" s="249"/>
      <c r="DY97" s="249"/>
      <c r="DZ97" s="249"/>
      <c r="EA97" s="249"/>
      <c r="EB97" s="249"/>
      <c r="EC97" s="249"/>
      <c r="ED97" s="249"/>
      <c r="EE97" s="249"/>
      <c r="EF97" s="249"/>
      <c r="EG97" s="249"/>
      <c r="EH97" s="249"/>
      <c r="EI97" s="249"/>
    </row>
    <row r="98" spans="1:139" ht="75" customHeight="1" x14ac:dyDescent="0.25">
      <c r="A98" s="53" t="s">
        <v>81</v>
      </c>
      <c r="B98" s="510" t="s">
        <v>82</v>
      </c>
      <c r="C98" s="529"/>
      <c r="D98" s="530"/>
      <c r="E98" s="551"/>
      <c r="F98" s="552"/>
      <c r="G98" s="552"/>
      <c r="H98" s="552"/>
      <c r="I98" s="552"/>
      <c r="J98" s="552"/>
      <c r="K98" s="553"/>
      <c r="L98" s="67">
        <f>L97-L96</f>
        <v>0</v>
      </c>
      <c r="M98" s="77"/>
      <c r="N98" s="77"/>
      <c r="O98" s="77"/>
      <c r="P98" s="77"/>
      <c r="Q98" s="77"/>
      <c r="R98" s="77"/>
      <c r="S98" s="81"/>
      <c r="T98" s="71"/>
      <c r="U98" s="71"/>
      <c r="V98" s="71"/>
      <c r="W98" s="71"/>
      <c r="X98" s="71"/>
      <c r="Y98" s="71"/>
      <c r="Z98" s="71"/>
      <c r="AP98" s="13"/>
      <c r="AQ98" s="71"/>
      <c r="AR98" s="71"/>
      <c r="AY98" s="315" t="s">
        <v>14</v>
      </c>
      <c r="AZ98" s="481" t="s">
        <v>231</v>
      </c>
      <c r="BA98" s="481"/>
      <c r="BB98" s="337">
        <f>BD95+BC95+BB95+BB88</f>
        <v>0</v>
      </c>
      <c r="BC98" s="313"/>
      <c r="BD98" s="313"/>
      <c r="DH98" s="249"/>
      <c r="DI98" s="249"/>
      <c r="DJ98" s="249"/>
      <c r="DK98" s="249"/>
      <c r="DL98" s="249"/>
      <c r="DM98" s="249"/>
      <c r="DN98" s="249"/>
      <c r="DO98" s="249"/>
      <c r="DP98" s="249"/>
      <c r="DQ98" s="249"/>
      <c r="DR98" s="249"/>
      <c r="DS98" s="249"/>
      <c r="DT98" s="249"/>
      <c r="DU98" s="249"/>
      <c r="DV98" s="249"/>
      <c r="DW98" s="249"/>
      <c r="DX98" s="249"/>
      <c r="DY98" s="249"/>
      <c r="DZ98" s="249"/>
      <c r="EA98" s="249"/>
      <c r="EB98" s="249"/>
      <c r="EC98" s="249"/>
      <c r="ED98" s="249"/>
      <c r="EE98" s="249"/>
      <c r="EF98" s="249"/>
      <c r="EG98" s="249"/>
      <c r="EH98" s="249"/>
      <c r="EI98" s="249"/>
    </row>
    <row r="99" spans="1:139" ht="90" customHeight="1" thickBot="1" x14ac:dyDescent="0.3">
      <c r="A99" s="53" t="s">
        <v>415</v>
      </c>
      <c r="B99" s="510" t="s">
        <v>413</v>
      </c>
      <c r="C99" s="529"/>
      <c r="D99" s="530"/>
      <c r="E99" s="551"/>
      <c r="F99" s="552"/>
      <c r="G99" s="552"/>
      <c r="H99" s="552"/>
      <c r="I99" s="552"/>
      <c r="J99" s="552"/>
      <c r="K99" s="553"/>
      <c r="L99" s="67">
        <f>ROUND((L96*0.85),2)</f>
        <v>0</v>
      </c>
      <c r="M99" s="77"/>
      <c r="N99" s="77"/>
      <c r="O99" s="77"/>
      <c r="P99" s="77"/>
      <c r="Q99" s="77"/>
      <c r="R99" s="77"/>
      <c r="S99" s="81"/>
      <c r="T99" s="71"/>
      <c r="U99" s="71"/>
      <c r="V99" s="71"/>
      <c r="W99" s="71"/>
      <c r="X99" s="71"/>
      <c r="Y99" s="71"/>
      <c r="Z99" s="71"/>
      <c r="AQ99" s="71"/>
      <c r="AR99" s="71"/>
      <c r="AY99" s="329" t="s">
        <v>15</v>
      </c>
      <c r="AZ99" s="479" t="s">
        <v>278</v>
      </c>
      <c r="BA99" s="479"/>
      <c r="BB99" s="350"/>
      <c r="BC99" s="313"/>
      <c r="BD99" s="313"/>
    </row>
    <row r="100" spans="1:139" ht="53.25" customHeight="1" thickBot="1" x14ac:dyDescent="0.3">
      <c r="A100" s="53" t="s">
        <v>416</v>
      </c>
      <c r="B100" s="510" t="s">
        <v>412</v>
      </c>
      <c r="C100" s="529"/>
      <c r="D100" s="530"/>
      <c r="E100" s="551"/>
      <c r="F100" s="552"/>
      <c r="G100" s="552"/>
      <c r="H100" s="552"/>
      <c r="I100" s="552"/>
      <c r="J100" s="552"/>
      <c r="K100" s="553"/>
      <c r="L100" s="67">
        <f>L96-L99</f>
        <v>0</v>
      </c>
      <c r="M100" s="77"/>
      <c r="N100" s="77"/>
      <c r="O100" s="77"/>
      <c r="P100" s="80"/>
      <c r="Q100" s="80"/>
      <c r="R100" s="80"/>
      <c r="S100" s="92"/>
      <c r="T100" s="71"/>
      <c r="U100" s="71"/>
      <c r="V100" s="71"/>
      <c r="W100" s="71"/>
      <c r="X100" s="71"/>
      <c r="Y100" s="71"/>
      <c r="Z100" s="71"/>
      <c r="AQ100" s="71"/>
      <c r="AR100" s="71"/>
      <c r="AS100" s="1"/>
      <c r="BC100" s="313"/>
      <c r="BD100" s="313"/>
    </row>
    <row r="101" spans="1:139" ht="76.5" customHeight="1" x14ac:dyDescent="0.45">
      <c r="M101" s="73"/>
      <c r="N101" s="73"/>
      <c r="O101" s="73"/>
      <c r="P101" s="73"/>
      <c r="Q101" s="73"/>
      <c r="R101" s="73"/>
      <c r="S101" s="91"/>
      <c r="T101" s="71"/>
      <c r="U101" s="71"/>
      <c r="V101" s="71"/>
      <c r="W101" s="71"/>
      <c r="X101" s="71"/>
      <c r="Y101" s="71"/>
      <c r="Z101" s="71"/>
      <c r="AQ101" s="1"/>
      <c r="AR101" s="1"/>
      <c r="AS101" s="1"/>
      <c r="AY101" s="393" t="s">
        <v>16</v>
      </c>
      <c r="AZ101" s="480" t="s">
        <v>232</v>
      </c>
      <c r="BA101" s="480"/>
      <c r="BB101" s="317">
        <f>AZ73-BB98-BB99</f>
        <v>0</v>
      </c>
    </row>
    <row r="102" spans="1:139" ht="128.25" customHeight="1" x14ac:dyDescent="0.45">
      <c r="M102" s="81"/>
      <c r="N102" s="81"/>
      <c r="O102" s="81"/>
      <c r="P102" s="81"/>
      <c r="Q102" s="81"/>
      <c r="R102" s="81"/>
      <c r="S102" s="81"/>
      <c r="T102" s="71"/>
      <c r="U102" s="71"/>
      <c r="V102" s="71"/>
      <c r="W102" s="71"/>
      <c r="X102" s="71"/>
      <c r="Y102" s="71"/>
      <c r="Z102" s="71"/>
      <c r="AQ102" s="1"/>
      <c r="AR102" s="1"/>
      <c r="AS102" s="1"/>
      <c r="AY102" s="349" t="s">
        <v>17</v>
      </c>
      <c r="AZ102" s="477" t="s">
        <v>248</v>
      </c>
      <c r="BA102" s="477"/>
      <c r="BB102" s="320">
        <f>ROUND(BB101*0.85,2)</f>
        <v>0</v>
      </c>
    </row>
    <row r="103" spans="1:139" ht="78.75" customHeight="1" thickBot="1" x14ac:dyDescent="0.5">
      <c r="M103" s="73"/>
      <c r="N103" s="73"/>
      <c r="O103" s="73"/>
      <c r="P103" s="73"/>
      <c r="Q103" s="73"/>
      <c r="R103" s="73"/>
      <c r="S103" s="91"/>
      <c r="T103" s="71"/>
      <c r="U103" s="71"/>
      <c r="V103" s="71"/>
      <c r="W103" s="71"/>
      <c r="X103" s="71"/>
      <c r="Y103" s="71"/>
      <c r="Z103" s="71"/>
      <c r="AI103" s="155"/>
      <c r="AJ103" s="155"/>
      <c r="AK103" s="155"/>
      <c r="AL103" s="155"/>
      <c r="AM103" s="71"/>
      <c r="AO103" s="1"/>
      <c r="AP103" s="1"/>
      <c r="AQ103" s="1"/>
      <c r="AR103" s="1"/>
      <c r="AS103" s="1"/>
      <c r="AY103" s="321" t="s">
        <v>18</v>
      </c>
      <c r="AZ103" s="478" t="s">
        <v>249</v>
      </c>
      <c r="BA103" s="478"/>
      <c r="BB103" s="338">
        <f>BB101-BB102</f>
        <v>0</v>
      </c>
    </row>
    <row r="104" spans="1:139" ht="87.75" customHeight="1" thickBot="1" x14ac:dyDescent="0.5">
      <c r="M104" s="81"/>
      <c r="N104" s="81"/>
      <c r="O104" s="81"/>
      <c r="P104" s="81"/>
      <c r="Q104" s="81"/>
      <c r="R104" s="81"/>
      <c r="S104" s="81"/>
      <c r="T104" s="71"/>
      <c r="U104" s="71"/>
      <c r="V104" s="71"/>
      <c r="W104" s="71"/>
      <c r="X104" s="71"/>
      <c r="Y104" s="71"/>
      <c r="Z104" s="71"/>
      <c r="AI104" s="155"/>
      <c r="AJ104" s="155"/>
      <c r="AK104" s="155"/>
      <c r="AL104" s="155"/>
      <c r="AM104" s="71"/>
      <c r="AO104" s="1"/>
      <c r="AP104" s="1"/>
      <c r="AQ104" s="1"/>
      <c r="AR104" s="1"/>
      <c r="AS104" s="1"/>
      <c r="AY104" s="382"/>
      <c r="AZ104" s="384"/>
      <c r="BA104" s="384"/>
      <c r="BB104" s="383"/>
    </row>
    <row r="105" spans="1:139" ht="60" customHeight="1" x14ac:dyDescent="0.45">
      <c r="M105" s="73"/>
      <c r="N105" s="73"/>
      <c r="O105" s="73"/>
      <c r="P105" s="73"/>
      <c r="Q105" s="73"/>
      <c r="R105" s="73"/>
      <c r="S105" s="91"/>
      <c r="T105" s="71"/>
      <c r="U105" s="71"/>
      <c r="V105" s="71"/>
      <c r="W105" s="71"/>
      <c r="X105" s="71"/>
      <c r="Y105" s="71"/>
      <c r="Z105" s="71"/>
      <c r="AI105" s="155"/>
      <c r="AJ105" s="155"/>
      <c r="AK105" s="155"/>
      <c r="AL105" s="155"/>
      <c r="AM105" s="71"/>
      <c r="AO105" s="1"/>
      <c r="AP105" s="1"/>
      <c r="AQ105" s="1"/>
      <c r="AR105" s="1"/>
      <c r="AS105" s="1"/>
      <c r="AY105" s="386" t="s">
        <v>25</v>
      </c>
      <c r="AZ105" s="471" t="s">
        <v>279</v>
      </c>
      <c r="BA105" s="471"/>
      <c r="BB105" s="388"/>
    </row>
    <row r="106" spans="1:139" ht="60" customHeight="1" thickBot="1" x14ac:dyDescent="0.5">
      <c r="M106" s="81"/>
      <c r="N106" s="81"/>
      <c r="O106" s="81"/>
      <c r="P106" s="81"/>
      <c r="Q106" s="81"/>
      <c r="R106" s="81"/>
      <c r="S106" s="81"/>
      <c r="T106" s="71"/>
      <c r="U106" s="71"/>
      <c r="V106" s="71"/>
      <c r="W106" s="71"/>
      <c r="X106" s="71"/>
      <c r="Y106" s="71"/>
      <c r="Z106" s="71"/>
      <c r="AM106" s="71"/>
      <c r="AN106" s="71"/>
      <c r="AO106" s="71"/>
      <c r="AP106" s="155"/>
      <c r="AQ106" s="1"/>
      <c r="AR106" s="1"/>
      <c r="AY106" s="387" t="s">
        <v>56</v>
      </c>
      <c r="AZ106" s="472" t="s">
        <v>277</v>
      </c>
      <c r="BA106" s="472"/>
      <c r="BB106" s="392"/>
    </row>
    <row r="107" spans="1:139" ht="60" customHeight="1" x14ac:dyDescent="0.45">
      <c r="M107" s="73"/>
      <c r="N107" s="73"/>
      <c r="O107" s="73"/>
      <c r="P107" s="73"/>
      <c r="Q107" s="73"/>
      <c r="R107" s="73"/>
      <c r="S107" s="91"/>
      <c r="T107" s="71"/>
      <c r="U107" s="71"/>
      <c r="V107" s="71"/>
      <c r="W107" s="71"/>
      <c r="X107" s="71"/>
      <c r="Y107" s="71"/>
      <c r="Z107" s="71"/>
      <c r="AM107" s="71"/>
      <c r="AN107" s="71"/>
      <c r="AO107" s="71"/>
      <c r="AP107" s="155"/>
      <c r="AQ107" s="71"/>
      <c r="AR107" s="71"/>
      <c r="AY107" s="389"/>
      <c r="AZ107" s="391"/>
      <c r="BA107" s="391"/>
      <c r="BB107" s="390"/>
    </row>
    <row r="108" spans="1:139" ht="60" customHeight="1" x14ac:dyDescent="0.45">
      <c r="M108" s="81"/>
      <c r="N108" s="81"/>
      <c r="O108" s="81"/>
      <c r="P108" s="81"/>
      <c r="Q108" s="81"/>
      <c r="R108" s="81"/>
      <c r="S108" s="81"/>
      <c r="T108" s="71"/>
      <c r="U108" s="71"/>
      <c r="V108" s="71"/>
      <c r="W108" s="71"/>
      <c r="X108" s="71"/>
      <c r="Y108" s="71"/>
      <c r="Z108" s="71"/>
      <c r="AA108" s="71"/>
      <c r="AB108" s="71"/>
      <c r="AM108" s="71"/>
      <c r="AN108" s="71"/>
      <c r="AO108" s="71"/>
      <c r="AP108" s="155"/>
      <c r="AQ108" s="71"/>
      <c r="AR108" s="71"/>
    </row>
    <row r="109" spans="1:139" ht="60" customHeight="1" x14ac:dyDescent="0.45">
      <c r="M109" s="73"/>
      <c r="N109" s="73"/>
      <c r="O109" s="73"/>
      <c r="P109" s="73"/>
      <c r="Q109" s="73"/>
      <c r="R109" s="73"/>
      <c r="S109" s="91"/>
      <c r="T109" s="71"/>
      <c r="U109" s="71"/>
      <c r="V109" s="71"/>
      <c r="W109" s="71"/>
      <c r="X109" s="71"/>
      <c r="Y109" s="71"/>
      <c r="Z109" s="71"/>
      <c r="AA109" s="71"/>
      <c r="AB109" s="71"/>
      <c r="AM109" s="71"/>
      <c r="AN109" s="71"/>
      <c r="AO109" s="71"/>
      <c r="AP109" s="155"/>
      <c r="AQ109" s="71"/>
      <c r="AR109" s="71"/>
    </row>
    <row r="110" spans="1:139" ht="60" customHeight="1" x14ac:dyDescent="0.45">
      <c r="M110" s="81"/>
      <c r="N110" s="81"/>
      <c r="O110" s="81"/>
      <c r="P110" s="81"/>
      <c r="Q110" s="81"/>
      <c r="R110" s="81"/>
      <c r="S110" s="81"/>
      <c r="T110" s="71"/>
      <c r="U110" s="71"/>
      <c r="V110" s="71"/>
      <c r="W110" s="71"/>
      <c r="X110" s="71"/>
      <c r="Y110" s="71"/>
      <c r="Z110" s="71"/>
      <c r="AA110" s="71"/>
      <c r="AB110" s="71"/>
      <c r="AQ110" s="71"/>
      <c r="AR110" s="71"/>
    </row>
    <row r="111" spans="1:139" ht="70.900000000000006" customHeight="1" x14ac:dyDescent="0.45"/>
  </sheetData>
  <sheetProtection formatCells="0" insertRows="0"/>
  <dataConsolidate/>
  <mergeCells count="122">
    <mergeCell ref="AY72:BC72"/>
    <mergeCell ref="AY74:AZ74"/>
    <mergeCell ref="AZ82:BA82"/>
    <mergeCell ref="AY84:AZ84"/>
    <mergeCell ref="AZ85:BA85"/>
    <mergeCell ref="AZ86:BA86"/>
    <mergeCell ref="AZ87:BA87"/>
    <mergeCell ref="AZ88:BA88"/>
    <mergeCell ref="AZ91:BA91"/>
    <mergeCell ref="AZ75:BA75"/>
    <mergeCell ref="AZ76:BA76"/>
    <mergeCell ref="AZ79:BA79"/>
    <mergeCell ref="AZ80:BA80"/>
    <mergeCell ref="AZ81:BA81"/>
    <mergeCell ref="E89:K89"/>
    <mergeCell ref="E90:K90"/>
    <mergeCell ref="AJ87:AK87"/>
    <mergeCell ref="AE86:AI86"/>
    <mergeCell ref="AJ86:AK86"/>
    <mergeCell ref="B100:D100"/>
    <mergeCell ref="B97:D97"/>
    <mergeCell ref="B98:D98"/>
    <mergeCell ref="B99:D99"/>
    <mergeCell ref="E97:K97"/>
    <mergeCell ref="E98:K98"/>
    <mergeCell ref="E99:K99"/>
    <mergeCell ref="E100:K100"/>
    <mergeCell ref="AE87:AI87"/>
    <mergeCell ref="AE88:AI88"/>
    <mergeCell ref="AE89:AI89"/>
    <mergeCell ref="AE90:AI90"/>
    <mergeCell ref="B96:D96"/>
    <mergeCell ref="B94:D94"/>
    <mergeCell ref="E94:K94"/>
    <mergeCell ref="E96:K96"/>
    <mergeCell ref="B90:D90"/>
    <mergeCell ref="B91:D91"/>
    <mergeCell ref="B89:D89"/>
    <mergeCell ref="B81:D81"/>
    <mergeCell ref="B82:D82"/>
    <mergeCell ref="B84:D84"/>
    <mergeCell ref="B83:D83"/>
    <mergeCell ref="E1:U1"/>
    <mergeCell ref="AE93:AI93"/>
    <mergeCell ref="B92:D92"/>
    <mergeCell ref="E72:K72"/>
    <mergeCell ref="E73:K73"/>
    <mergeCell ref="E91:K91"/>
    <mergeCell ref="E92:K92"/>
    <mergeCell ref="E93:K93"/>
    <mergeCell ref="B85:D85"/>
    <mergeCell ref="E81:K81"/>
    <mergeCell ref="E82:K82"/>
    <mergeCell ref="E83:K83"/>
    <mergeCell ref="E84:K84"/>
    <mergeCell ref="E85:K85"/>
    <mergeCell ref="AE85:AI85"/>
    <mergeCell ref="AG1:AU1"/>
    <mergeCell ref="B76:D76"/>
    <mergeCell ref="B72:D72"/>
    <mergeCell ref="B87:D87"/>
    <mergeCell ref="E87:K87"/>
    <mergeCell ref="B93:D93"/>
    <mergeCell ref="AJ72:AK72"/>
    <mergeCell ref="AJ73:AK73"/>
    <mergeCell ref="AJ74:AK74"/>
    <mergeCell ref="AJ75:AK75"/>
    <mergeCell ref="AJ76:AK76"/>
    <mergeCell ref="AJ81:AK81"/>
    <mergeCell ref="AJ83:AK83"/>
    <mergeCell ref="AE79:AI79"/>
    <mergeCell ref="AE80:AI80"/>
    <mergeCell ref="AE81:AI81"/>
    <mergeCell ref="AE82:AI82"/>
    <mergeCell ref="AE84:AI84"/>
    <mergeCell ref="AJ84:AK84"/>
    <mergeCell ref="AE76:AI76"/>
    <mergeCell ref="AE83:AI83"/>
    <mergeCell ref="B74:D74"/>
    <mergeCell ref="B75:D75"/>
    <mergeCell ref="B80:D80"/>
    <mergeCell ref="B73:D73"/>
    <mergeCell ref="AE91:AI91"/>
    <mergeCell ref="AE92:AI92"/>
    <mergeCell ref="AJ79:AK79"/>
    <mergeCell ref="AJ85:AK85"/>
    <mergeCell ref="AE1:AF1"/>
    <mergeCell ref="AE75:AI75"/>
    <mergeCell ref="AE72:AI72"/>
    <mergeCell ref="AE73:AI73"/>
    <mergeCell ref="AE74:AI74"/>
    <mergeCell ref="E79:K79"/>
    <mergeCell ref="E80:K80"/>
    <mergeCell ref="B70:L70"/>
    <mergeCell ref="E74:K74"/>
    <mergeCell ref="E75:K75"/>
    <mergeCell ref="E76:K76"/>
    <mergeCell ref="B77:D77"/>
    <mergeCell ref="E77:K77"/>
    <mergeCell ref="B78:D78"/>
    <mergeCell ref="E78:K78"/>
    <mergeCell ref="B79:D79"/>
    <mergeCell ref="AJ82:AK82"/>
    <mergeCell ref="AJ80:AK80"/>
    <mergeCell ref="AZ105:BA105"/>
    <mergeCell ref="AZ106:BA106"/>
    <mergeCell ref="AJ93:AK93"/>
    <mergeCell ref="AJ91:AK91"/>
    <mergeCell ref="AJ92:AK92"/>
    <mergeCell ref="AJ90:AK90"/>
    <mergeCell ref="AJ89:AK89"/>
    <mergeCell ref="AJ88:AK88"/>
    <mergeCell ref="AZ102:BA102"/>
    <mergeCell ref="AZ103:BA103"/>
    <mergeCell ref="AZ95:BA95"/>
    <mergeCell ref="AZ101:BA101"/>
    <mergeCell ref="AZ98:BA98"/>
    <mergeCell ref="AZ99:BA99"/>
    <mergeCell ref="AZ93:BA93"/>
    <mergeCell ref="AZ94:BA94"/>
    <mergeCell ref="AY90:AZ90"/>
    <mergeCell ref="AY97:AZ97"/>
  </mergeCells>
  <dataValidations xWindow="881" yWindow="190" count="2">
    <dataValidation type="list" allowBlank="1" showInputMessage="1" showErrorMessage="1" sqref="BC73 L87" xr:uid="{00000000-0002-0000-0000-000000000000}">
      <formula1>"50%,70%"</formula1>
    </dataValidation>
    <dataValidation type="list" allowBlank="1" showInputMessage="1" showErrorMessage="1" sqref="E89:K89" xr:uid="{352D8AEF-39BA-49FA-9975-BC89E811156D}">
      <formula1>"100000,1000000"</formula1>
    </dataValidation>
  </dataValidations>
  <printOptions horizontalCentered="1"/>
  <pageMargins left="0.51181102362204722" right="0.51181102362204722" top="0.55118110236220474" bottom="0.55118110236220474" header="0.31496062992125984" footer="0.31496062992125984"/>
  <pageSetup scale="17" orientation="landscape" r:id="rId1"/>
  <rowBreaks count="1" manualBreakCount="1">
    <brk id="33" max="20" man="1"/>
  </rowBreaks>
  <cellWatches>
    <cellWatch r="AJ87"/>
  </cellWatches>
  <legacyDrawing r:id="rId2"/>
  <extLst>
    <ext xmlns:x14="http://schemas.microsoft.com/office/spreadsheetml/2009/9/main" uri="{CCE6A557-97BC-4b89-ADB6-D9C93CAAB3DF}">
      <x14:dataValidations xmlns:xm="http://schemas.microsoft.com/office/excel/2006/main" xWindow="881" yWindow="190" count="12">
        <x14:dataValidation type="list" allowBlank="1" showInputMessage="1" showErrorMessage="1" xr:uid="{00000000-0002-0000-0000-000002000000}">
          <x14:formula1>
            <xm:f>LPT!$B$11</xm:f>
          </x14:formula1>
          <xm:sqref>B6:B9</xm:sqref>
        </x14:dataValidation>
        <x14:dataValidation type="list" allowBlank="1" showInputMessage="1" showErrorMessage="1" xr:uid="{00000000-0002-0000-0000-000003000000}">
          <x14:formula1>
            <xm:f>LPT!$B$13:$B$24</xm:f>
          </x14:formula1>
          <xm:sqref>B11:B19</xm:sqref>
        </x14:dataValidation>
        <x14:dataValidation type="list" allowBlank="1" showInputMessage="1" showErrorMessage="1" xr:uid="{00000000-0002-0000-0000-000005000000}">
          <x14:formula1>
            <xm:f>LPT!$B$48:$B$57</xm:f>
          </x14:formula1>
          <xm:sqref>B28:B30</xm:sqref>
        </x14:dataValidation>
        <x14:dataValidation type="list" allowBlank="1" showInputMessage="1" showErrorMessage="1" xr:uid="{00000000-0002-0000-0000-000006000000}">
          <x14:formula1>
            <xm:f>LPT!$B$59:$B$63</xm:f>
          </x14:formula1>
          <xm:sqref>B32:B34</xm:sqref>
        </x14:dataValidation>
        <x14:dataValidation type="list" allowBlank="1" showInputMessage="1" showErrorMessage="1" xr:uid="{00000000-0002-0000-0000-000007000000}">
          <x14:formula1>
            <xm:f>LPT!$B$67</xm:f>
          </x14:formula1>
          <xm:sqref>B36:B37</xm:sqref>
        </x14:dataValidation>
        <x14:dataValidation type="list" allowBlank="1" showInputMessage="1" showErrorMessage="1" xr:uid="{00000000-0002-0000-0000-000008000000}">
          <x14:formula1>
            <xm:f>LPT!$B$73:$B$77</xm:f>
          </x14:formula1>
          <xm:sqref>B39:B40</xm:sqref>
        </x14:dataValidation>
        <x14:dataValidation type="list" allowBlank="1" showInputMessage="1" showErrorMessage="1" xr:uid="{00000000-0002-0000-0000-000009000000}">
          <x14:formula1>
            <xm:f>LPT!$B$69</xm:f>
          </x14:formula1>
          <xm:sqref>B53:B55</xm:sqref>
        </x14:dataValidation>
        <x14:dataValidation type="list" allowBlank="1" showInputMessage="1" showErrorMessage="1" xr:uid="{00000000-0002-0000-0000-00000A000000}">
          <x14:formula1>
            <xm:f>LPT!$B$70</xm:f>
          </x14:formula1>
          <xm:sqref>B57:B59</xm:sqref>
        </x14:dataValidation>
        <x14:dataValidation type="list" allowBlank="1" showInputMessage="1" showErrorMessage="1" xr:uid="{00000000-0002-0000-0000-00000B000000}">
          <x14:formula1>
            <xm:f>LPT!$B$71</xm:f>
          </x14:formula1>
          <xm:sqref>B61:B63</xm:sqref>
        </x14:dataValidation>
        <x14:dataValidation type="list" allowBlank="1" showInputMessage="1" showErrorMessage="1" xr:uid="{00000000-0002-0000-0000-00000C000000}">
          <x14:formula1>
            <xm:f>LPT!$B$65</xm:f>
          </x14:formula1>
          <xm:sqref>B50:B51</xm:sqref>
        </x14:dataValidation>
        <x14:dataValidation type="list" allowBlank="1" showInputMessage="1" showErrorMessage="1" xr:uid="{00000000-0002-0000-0000-00000D000000}">
          <x14:formula1>
            <xm:f>LPT!$B$26:$B$32</xm:f>
          </x14:formula1>
          <xm:sqref>B21:B25</xm:sqref>
        </x14:dataValidation>
        <x14:dataValidation type="list" allowBlank="1" showInputMessage="1" showErrorMessage="1" xr:uid="{00000000-0002-0000-0000-000004000000}">
          <x14:formula1>
            <xm:f>LPT!$B$34:$B$45</xm:f>
          </x14:formula1>
          <xm:sqref>B42:B48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A8B27-D852-437D-A3B8-1D7ECEB04092}">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
  <sheetViews>
    <sheetView workbookViewId="0">
      <selection activeCell="A2" sqref="A2"/>
    </sheetView>
  </sheetViews>
  <sheetFormatPr defaultRowHeight="15" x14ac:dyDescent="0.25"/>
  <cols>
    <col min="1" max="1" width="10.140625" style="24" bestFit="1" customWidth="1"/>
  </cols>
  <sheetData>
    <row r="1" spans="1:1" x14ac:dyDescent="0.25">
      <c r="A1" s="24">
        <v>100000</v>
      </c>
    </row>
    <row r="2" spans="1:1" x14ac:dyDescent="0.25">
      <c r="A2" s="24">
        <v>200000</v>
      </c>
    </row>
    <row r="3" spans="1:1" x14ac:dyDescent="0.25">
      <c r="A3" s="24">
        <v>500000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C8"/>
  <sheetViews>
    <sheetView workbookViewId="0">
      <selection activeCell="B8" sqref="B8"/>
    </sheetView>
  </sheetViews>
  <sheetFormatPr defaultRowHeight="15" x14ac:dyDescent="0.25"/>
  <cols>
    <col min="2" max="2" width="75.140625" customWidth="1"/>
    <col min="3" max="3" width="17.42578125" style="24" customWidth="1"/>
  </cols>
  <sheetData>
    <row r="1" spans="1:3" x14ac:dyDescent="0.25">
      <c r="B1" s="44" t="s">
        <v>71</v>
      </c>
    </row>
    <row r="2" spans="1:3" x14ac:dyDescent="0.25">
      <c r="A2" t="s">
        <v>0</v>
      </c>
      <c r="B2" t="s">
        <v>69</v>
      </c>
      <c r="C2" s="24">
        <f>TTIP!L85*TTIP!L87</f>
        <v>0</v>
      </c>
    </row>
    <row r="3" spans="1:3" x14ac:dyDescent="0.25">
      <c r="A3" t="s">
        <v>1</v>
      </c>
      <c r="B3" t="s">
        <v>67</v>
      </c>
      <c r="C3" s="24">
        <f>TTIP!L90</f>
        <v>37578</v>
      </c>
    </row>
    <row r="4" spans="1:3" x14ac:dyDescent="0.25">
      <c r="A4" t="s">
        <v>2</v>
      </c>
      <c r="B4" t="s">
        <v>72</v>
      </c>
      <c r="C4" s="24">
        <f>TTIP!L89</f>
        <v>751560</v>
      </c>
    </row>
    <row r="5" spans="1:3" x14ac:dyDescent="0.25">
      <c r="A5" t="s">
        <v>3</v>
      </c>
      <c r="B5" t="s">
        <v>68</v>
      </c>
      <c r="C5" s="24">
        <f>TTIP!L91</f>
        <v>0</v>
      </c>
    </row>
    <row r="6" spans="1:3" x14ac:dyDescent="0.25">
      <c r="A6" t="s">
        <v>4</v>
      </c>
      <c r="B6" t="s">
        <v>70</v>
      </c>
      <c r="C6" s="24" t="s">
        <v>33</v>
      </c>
    </row>
    <row r="7" spans="1:3" x14ac:dyDescent="0.25">
      <c r="A7" t="s">
        <v>6</v>
      </c>
      <c r="B7" t="s">
        <v>76</v>
      </c>
      <c r="C7" s="24">
        <f>MIN(C2,C4)</f>
        <v>0</v>
      </c>
    </row>
    <row r="8" spans="1:3" x14ac:dyDescent="0.25">
      <c r="A8" t="s">
        <v>7</v>
      </c>
      <c r="B8" t="s">
        <v>77</v>
      </c>
      <c r="C8" s="24">
        <f>MIN(C2,C4,C5)</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AJ100"/>
  <sheetViews>
    <sheetView topLeftCell="A18" zoomScale="70" zoomScaleNormal="70" workbookViewId="0">
      <selection activeCell="B45" sqref="B45"/>
    </sheetView>
  </sheetViews>
  <sheetFormatPr defaultColWidth="9.140625" defaultRowHeight="15" x14ac:dyDescent="0.25"/>
  <cols>
    <col min="1" max="1" width="12.42578125" style="43" bestFit="1" customWidth="1"/>
    <col min="2" max="2" width="47.42578125" style="1" customWidth="1"/>
    <col min="3" max="3" width="11.85546875" style="1" customWidth="1"/>
    <col min="4" max="4" width="10.28515625" style="1" customWidth="1"/>
    <col min="5" max="5" width="9.140625" style="1"/>
    <col min="6" max="6" width="22.140625" style="43" hidden="1" customWidth="1"/>
    <col min="7" max="7" width="55" style="1" hidden="1" customWidth="1"/>
    <col min="8" max="9" width="0" style="1" hidden="1" customWidth="1"/>
    <col min="10" max="19" width="9.140625" style="1"/>
    <col min="20" max="20" width="18.85546875" style="1" customWidth="1"/>
    <col min="21" max="16384" width="9.140625" style="1"/>
  </cols>
  <sheetData>
    <row r="1" spans="1:9" ht="15.75" customHeight="1" thickBot="1" x14ac:dyDescent="0.3"/>
    <row r="2" spans="1:9" ht="15.6" customHeight="1" x14ac:dyDescent="0.25">
      <c r="A2" s="592" t="s">
        <v>281</v>
      </c>
      <c r="B2" s="593"/>
      <c r="C2" s="593"/>
      <c r="D2" s="594"/>
    </row>
    <row r="3" spans="1:9" ht="37.5" customHeight="1" x14ac:dyDescent="0.25">
      <c r="A3" s="595" t="s">
        <v>346</v>
      </c>
      <c r="B3" s="596"/>
      <c r="C3" s="596"/>
      <c r="D3" s="597"/>
    </row>
    <row r="4" spans="1:9" ht="15.6" customHeight="1" x14ac:dyDescent="0.25">
      <c r="A4" s="595"/>
      <c r="B4" s="596"/>
      <c r="C4" s="596"/>
      <c r="D4" s="597"/>
    </row>
    <row r="5" spans="1:9" ht="16.5" thickBot="1" x14ac:dyDescent="0.3">
      <c r="A5" s="598"/>
      <c r="B5" s="599"/>
      <c r="C5" s="599"/>
      <c r="D5" s="600"/>
    </row>
    <row r="6" spans="1:9" ht="28.15" customHeight="1" thickBot="1" x14ac:dyDescent="0.3">
      <c r="A6" s="601" t="s">
        <v>282</v>
      </c>
      <c r="B6" s="602"/>
      <c r="C6" s="602"/>
      <c r="D6" s="603"/>
    </row>
    <row r="7" spans="1:9" ht="52.9" customHeight="1" x14ac:dyDescent="0.25">
      <c r="A7" s="588" t="s">
        <v>283</v>
      </c>
      <c r="B7" s="590" t="s">
        <v>284</v>
      </c>
      <c r="C7" s="409" t="s">
        <v>285</v>
      </c>
      <c r="D7" s="590" t="s">
        <v>23</v>
      </c>
    </row>
    <row r="8" spans="1:9" ht="16.5" thickBot="1" x14ac:dyDescent="0.3">
      <c r="A8" s="589"/>
      <c r="B8" s="591"/>
      <c r="C8" s="410" t="s">
        <v>286</v>
      </c>
      <c r="D8" s="591"/>
    </row>
    <row r="9" spans="1:9" ht="63.75" thickBot="1" x14ac:dyDescent="0.3">
      <c r="A9" s="416" t="s">
        <v>96</v>
      </c>
      <c r="B9" s="411" t="s">
        <v>287</v>
      </c>
      <c r="C9" s="407"/>
      <c r="D9" s="408"/>
    </row>
    <row r="10" spans="1:9" ht="16.899999999999999" customHeight="1" thickBot="1" x14ac:dyDescent="0.3">
      <c r="A10" s="417" t="s">
        <v>300</v>
      </c>
      <c r="B10" s="607" t="s">
        <v>294</v>
      </c>
      <c r="C10" s="608"/>
      <c r="D10" s="609"/>
    </row>
    <row r="11" spans="1:9" ht="16.5" thickBot="1" x14ac:dyDescent="0.3">
      <c r="A11" s="418" t="s">
        <v>301</v>
      </c>
      <c r="B11" s="412" t="s">
        <v>347</v>
      </c>
      <c r="C11" s="413" t="s">
        <v>30</v>
      </c>
      <c r="D11" s="413" t="s">
        <v>40</v>
      </c>
    </row>
    <row r="12" spans="1:9" ht="16.899999999999999" customHeight="1" thickBot="1" x14ac:dyDescent="0.3">
      <c r="A12" s="417" t="s">
        <v>302</v>
      </c>
      <c r="B12" s="607" t="s">
        <v>367</v>
      </c>
      <c r="C12" s="608"/>
      <c r="D12" s="609"/>
    </row>
    <row r="13" spans="1:9" ht="16.5" thickBot="1" x14ac:dyDescent="0.3">
      <c r="A13" s="418" t="s">
        <v>303</v>
      </c>
      <c r="B13" s="412" t="s">
        <v>348</v>
      </c>
      <c r="C13" s="447" t="s">
        <v>30</v>
      </c>
      <c r="D13" s="447"/>
      <c r="F13" s="451" t="s">
        <v>303</v>
      </c>
      <c r="G13" s="449" t="s">
        <v>348</v>
      </c>
      <c r="H13" s="447" t="s">
        <v>30</v>
      </c>
      <c r="I13" s="447"/>
    </row>
    <row r="14" spans="1:9" ht="16.5" thickBot="1" x14ac:dyDescent="0.3">
      <c r="A14" s="418" t="s">
        <v>304</v>
      </c>
      <c r="B14" s="412" t="s">
        <v>349</v>
      </c>
      <c r="C14" s="413" t="s">
        <v>30</v>
      </c>
      <c r="D14" s="413"/>
      <c r="F14" s="451" t="s">
        <v>304</v>
      </c>
      <c r="G14" s="450" t="s">
        <v>349</v>
      </c>
      <c r="H14" s="413" t="s">
        <v>30</v>
      </c>
      <c r="I14" s="413"/>
    </row>
    <row r="15" spans="1:9" ht="16.5" thickBot="1" x14ac:dyDescent="0.3">
      <c r="A15" s="418" t="s">
        <v>357</v>
      </c>
      <c r="B15" s="412" t="s">
        <v>350</v>
      </c>
      <c r="C15" s="413" t="s">
        <v>30</v>
      </c>
      <c r="D15" s="413"/>
      <c r="F15" s="451" t="s">
        <v>357</v>
      </c>
      <c r="G15" s="450" t="s">
        <v>350</v>
      </c>
      <c r="H15" s="413" t="s">
        <v>30</v>
      </c>
      <c r="I15" s="413"/>
    </row>
    <row r="16" spans="1:9" ht="16.5" thickBot="1" x14ac:dyDescent="0.3">
      <c r="A16" s="418" t="s">
        <v>358</v>
      </c>
      <c r="B16" s="412" t="s">
        <v>289</v>
      </c>
      <c r="C16" s="413" t="s">
        <v>30</v>
      </c>
      <c r="D16" s="413"/>
      <c r="F16" s="451" t="s">
        <v>358</v>
      </c>
      <c r="G16" s="450" t="s">
        <v>289</v>
      </c>
      <c r="H16" s="413" t="s">
        <v>30</v>
      </c>
      <c r="I16" s="413"/>
    </row>
    <row r="17" spans="1:9" ht="16.5" thickBot="1" x14ac:dyDescent="0.3">
      <c r="A17" s="418" t="s">
        <v>359</v>
      </c>
      <c r="B17" s="412" t="s">
        <v>290</v>
      </c>
      <c r="C17" s="413" t="s">
        <v>30</v>
      </c>
      <c r="D17" s="413" t="s">
        <v>41</v>
      </c>
      <c r="F17" s="451" t="s">
        <v>359</v>
      </c>
      <c r="G17" s="450" t="s">
        <v>290</v>
      </c>
      <c r="H17" s="413" t="s">
        <v>30</v>
      </c>
      <c r="I17" s="413" t="s">
        <v>41</v>
      </c>
    </row>
    <row r="18" spans="1:9" ht="16.5" thickBot="1" x14ac:dyDescent="0.3">
      <c r="A18" s="418" t="s">
        <v>360</v>
      </c>
      <c r="B18" s="412" t="s">
        <v>351</v>
      </c>
      <c r="C18" s="413" t="s">
        <v>30</v>
      </c>
      <c r="D18" s="413" t="s">
        <v>41</v>
      </c>
      <c r="F18" s="451" t="s">
        <v>360</v>
      </c>
      <c r="G18" s="412" t="s">
        <v>351</v>
      </c>
      <c r="H18" s="413" t="s">
        <v>30</v>
      </c>
      <c r="I18" s="413" t="s">
        <v>41</v>
      </c>
    </row>
    <row r="19" spans="1:9" ht="16.5" thickBot="1" x14ac:dyDescent="0.3">
      <c r="A19" s="418" t="s">
        <v>361</v>
      </c>
      <c r="B19" s="412" t="s">
        <v>352</v>
      </c>
      <c r="C19" s="413" t="s">
        <v>30</v>
      </c>
      <c r="D19" s="413" t="s">
        <v>41</v>
      </c>
      <c r="F19" s="451" t="s">
        <v>361</v>
      </c>
      <c r="G19" s="412" t="s">
        <v>352</v>
      </c>
      <c r="H19" s="413" t="s">
        <v>30</v>
      </c>
      <c r="I19" s="413" t="s">
        <v>41</v>
      </c>
    </row>
    <row r="20" spans="1:9" ht="16.5" thickBot="1" x14ac:dyDescent="0.3">
      <c r="A20" s="418" t="s">
        <v>362</v>
      </c>
      <c r="B20" s="412" t="s">
        <v>353</v>
      </c>
      <c r="C20" s="413" t="s">
        <v>30</v>
      </c>
      <c r="D20" s="413" t="s">
        <v>41</v>
      </c>
      <c r="F20" s="451" t="s">
        <v>362</v>
      </c>
      <c r="G20" s="412" t="s">
        <v>353</v>
      </c>
      <c r="H20" s="413" t="s">
        <v>30</v>
      </c>
      <c r="I20" s="413" t="s">
        <v>41</v>
      </c>
    </row>
    <row r="21" spans="1:9" ht="32.25" thickBot="1" x14ac:dyDescent="0.3">
      <c r="A21" s="418" t="s">
        <v>363</v>
      </c>
      <c r="B21" s="412" t="s">
        <v>291</v>
      </c>
      <c r="C21" s="413" t="s">
        <v>30</v>
      </c>
      <c r="D21" s="413"/>
      <c r="F21" s="451" t="s">
        <v>363</v>
      </c>
      <c r="G21" s="412" t="s">
        <v>291</v>
      </c>
      <c r="H21" s="413" t="s">
        <v>30</v>
      </c>
      <c r="I21" s="413"/>
    </row>
    <row r="22" spans="1:9" ht="16.5" thickBot="1" x14ac:dyDescent="0.3">
      <c r="A22" s="418" t="s">
        <v>364</v>
      </c>
      <c r="B22" s="412" t="s">
        <v>354</v>
      </c>
      <c r="C22" s="413" t="s">
        <v>30</v>
      </c>
      <c r="D22" s="413"/>
      <c r="F22" s="451" t="s">
        <v>364</v>
      </c>
      <c r="G22" s="412" t="s">
        <v>354</v>
      </c>
      <c r="H22" s="413" t="s">
        <v>30</v>
      </c>
      <c r="I22" s="413"/>
    </row>
    <row r="23" spans="1:9" ht="15" customHeight="1" thickBot="1" x14ac:dyDescent="0.3">
      <c r="A23" s="418" t="s">
        <v>365</v>
      </c>
      <c r="B23" s="412" t="s">
        <v>355</v>
      </c>
      <c r="C23" s="413" t="s">
        <v>30</v>
      </c>
      <c r="D23" s="413"/>
      <c r="F23" s="451" t="s">
        <v>365</v>
      </c>
      <c r="G23" s="412" t="s">
        <v>355</v>
      </c>
      <c r="H23" s="413" t="s">
        <v>30</v>
      </c>
      <c r="I23" s="413"/>
    </row>
    <row r="24" spans="1:9" ht="16.5" thickBot="1" x14ac:dyDescent="0.3">
      <c r="A24" s="418" t="s">
        <v>366</v>
      </c>
      <c r="B24" s="412" t="s">
        <v>356</v>
      </c>
      <c r="C24" s="413" t="s">
        <v>30</v>
      </c>
      <c r="D24" s="413"/>
      <c r="F24" s="451" t="s">
        <v>366</v>
      </c>
      <c r="G24" s="412" t="s">
        <v>356</v>
      </c>
      <c r="H24" s="413" t="s">
        <v>30</v>
      </c>
      <c r="I24" s="413"/>
    </row>
    <row r="25" spans="1:9" ht="16.899999999999999" customHeight="1" thickBot="1" x14ac:dyDescent="0.3">
      <c r="A25" s="417" t="s">
        <v>305</v>
      </c>
      <c r="B25" s="607" t="s">
        <v>368</v>
      </c>
      <c r="C25" s="608"/>
      <c r="D25" s="609"/>
    </row>
    <row r="26" spans="1:9" ht="32.25" thickBot="1" x14ac:dyDescent="0.3">
      <c r="A26" s="418" t="s">
        <v>306</v>
      </c>
      <c r="B26" s="412" t="s">
        <v>369</v>
      </c>
      <c r="C26" s="413" t="s">
        <v>30</v>
      </c>
      <c r="D26" s="413" t="s">
        <v>40</v>
      </c>
      <c r="G26" s="452" t="s">
        <v>369</v>
      </c>
    </row>
    <row r="27" spans="1:9" ht="31.9" customHeight="1" thickBot="1" x14ac:dyDescent="0.3">
      <c r="A27" s="418" t="s">
        <v>307</v>
      </c>
      <c r="B27" s="412" t="s">
        <v>370</v>
      </c>
      <c r="C27" s="413" t="s">
        <v>30</v>
      </c>
      <c r="D27" s="413" t="s">
        <v>40</v>
      </c>
      <c r="G27" s="453" t="s">
        <v>370</v>
      </c>
    </row>
    <row r="28" spans="1:9" ht="32.25" thickBot="1" x14ac:dyDescent="0.3">
      <c r="A28" s="418" t="s">
        <v>308</v>
      </c>
      <c r="B28" s="412" t="s">
        <v>371</v>
      </c>
      <c r="C28" s="413" t="s">
        <v>30</v>
      </c>
      <c r="D28" s="413"/>
      <c r="G28" s="453" t="s">
        <v>371</v>
      </c>
    </row>
    <row r="29" spans="1:9" ht="16.5" thickBot="1" x14ac:dyDescent="0.3">
      <c r="A29" s="418" t="s">
        <v>309</v>
      </c>
      <c r="B29" s="412" t="s">
        <v>372</v>
      </c>
      <c r="C29" s="413" t="s">
        <v>30</v>
      </c>
      <c r="D29" s="413"/>
      <c r="G29" s="453" t="s">
        <v>372</v>
      </c>
    </row>
    <row r="30" spans="1:9" ht="16.5" thickBot="1" x14ac:dyDescent="0.3">
      <c r="A30" s="418" t="s">
        <v>310</v>
      </c>
      <c r="B30" s="412" t="s">
        <v>373</v>
      </c>
      <c r="C30" s="413" t="s">
        <v>30</v>
      </c>
      <c r="D30" s="413"/>
      <c r="G30" s="453" t="s">
        <v>373</v>
      </c>
    </row>
    <row r="31" spans="1:9" ht="16.5" thickBot="1" x14ac:dyDescent="0.3">
      <c r="A31" s="418" t="s">
        <v>311</v>
      </c>
      <c r="B31" s="412" t="s">
        <v>374</v>
      </c>
      <c r="C31" s="413" t="s">
        <v>30</v>
      </c>
      <c r="D31" s="413"/>
      <c r="G31" s="453" t="s">
        <v>374</v>
      </c>
    </row>
    <row r="32" spans="1:9" ht="16.5" thickBot="1" x14ac:dyDescent="0.3">
      <c r="A32" s="418" t="s">
        <v>312</v>
      </c>
      <c r="B32" s="412" t="s">
        <v>375</v>
      </c>
      <c r="C32" s="413" t="s">
        <v>30</v>
      </c>
      <c r="D32" s="413"/>
      <c r="G32" s="453" t="s">
        <v>375</v>
      </c>
    </row>
    <row r="33" spans="1:8" ht="40.9" customHeight="1" thickBot="1" x14ac:dyDescent="0.3">
      <c r="A33" s="416" t="s">
        <v>97</v>
      </c>
      <c r="B33" s="610" t="s">
        <v>376</v>
      </c>
      <c r="C33" s="611"/>
      <c r="D33" s="612"/>
    </row>
    <row r="34" spans="1:8" ht="16.5" thickBot="1" x14ac:dyDescent="0.3">
      <c r="A34" s="418" t="s">
        <v>313</v>
      </c>
      <c r="B34" s="412" t="s">
        <v>292</v>
      </c>
      <c r="C34" s="413" t="s">
        <v>30</v>
      </c>
      <c r="D34" s="413"/>
      <c r="F34" s="451" t="s">
        <v>313</v>
      </c>
      <c r="G34" s="448" t="s">
        <v>292</v>
      </c>
      <c r="H34" s="447" t="s">
        <v>30</v>
      </c>
    </row>
    <row r="35" spans="1:8" ht="16.5" thickBot="1" x14ac:dyDescent="0.3">
      <c r="A35" s="418" t="s">
        <v>314</v>
      </c>
      <c r="B35" s="414" t="s">
        <v>293</v>
      </c>
      <c r="C35" s="413" t="s">
        <v>30</v>
      </c>
      <c r="D35" s="413"/>
      <c r="F35" s="418" t="s">
        <v>314</v>
      </c>
      <c r="G35" s="412" t="s">
        <v>293</v>
      </c>
      <c r="H35" s="413" t="s">
        <v>30</v>
      </c>
    </row>
    <row r="36" spans="1:8" ht="32.25" thickBot="1" x14ac:dyDescent="0.3">
      <c r="A36" s="418" t="s">
        <v>381</v>
      </c>
      <c r="B36" s="412" t="s">
        <v>391</v>
      </c>
      <c r="C36" s="413" t="s">
        <v>30</v>
      </c>
      <c r="D36" s="413"/>
      <c r="F36" s="418" t="s">
        <v>381</v>
      </c>
      <c r="G36" s="412" t="s">
        <v>391</v>
      </c>
      <c r="H36" s="413" t="s">
        <v>30</v>
      </c>
    </row>
    <row r="37" spans="1:8" ht="32.25" thickBot="1" x14ac:dyDescent="0.3">
      <c r="A37" s="418" t="s">
        <v>382</v>
      </c>
      <c r="B37" s="412" t="s">
        <v>392</v>
      </c>
      <c r="C37" s="413" t="s">
        <v>30</v>
      </c>
      <c r="D37" s="413"/>
      <c r="F37" s="418" t="s">
        <v>382</v>
      </c>
      <c r="G37" s="412" t="s">
        <v>392</v>
      </c>
      <c r="H37" s="413" t="s">
        <v>30</v>
      </c>
    </row>
    <row r="38" spans="1:8" ht="32.25" thickBot="1" x14ac:dyDescent="0.3">
      <c r="A38" s="418" t="s">
        <v>383</v>
      </c>
      <c r="B38" s="412" t="s">
        <v>393</v>
      </c>
      <c r="C38" s="413" t="s">
        <v>30</v>
      </c>
      <c r="D38" s="413"/>
      <c r="F38" s="418" t="s">
        <v>383</v>
      </c>
      <c r="G38" s="412" t="s">
        <v>393</v>
      </c>
      <c r="H38" s="413" t="s">
        <v>30</v>
      </c>
    </row>
    <row r="39" spans="1:8" ht="16.5" thickBot="1" x14ac:dyDescent="0.3">
      <c r="A39" s="418" t="s">
        <v>384</v>
      </c>
      <c r="B39" s="414" t="s">
        <v>377</v>
      </c>
      <c r="C39" s="413" t="s">
        <v>30</v>
      </c>
      <c r="D39" s="413"/>
      <c r="F39" s="418" t="s">
        <v>384</v>
      </c>
      <c r="G39" s="412" t="s">
        <v>377</v>
      </c>
      <c r="H39" s="413" t="s">
        <v>30</v>
      </c>
    </row>
    <row r="40" spans="1:8" ht="47.45" customHeight="1" thickBot="1" x14ac:dyDescent="0.3">
      <c r="A40" s="418" t="s">
        <v>385</v>
      </c>
      <c r="B40" s="414" t="s">
        <v>378</v>
      </c>
      <c r="C40" s="413" t="s">
        <v>30</v>
      </c>
      <c r="D40" s="413"/>
      <c r="F40" s="418" t="s">
        <v>385</v>
      </c>
      <c r="G40" s="412" t="s">
        <v>378</v>
      </c>
      <c r="H40" s="413" t="s">
        <v>30</v>
      </c>
    </row>
    <row r="41" spans="1:8" ht="16.5" thickBot="1" x14ac:dyDescent="0.3">
      <c r="A41" s="418" t="s">
        <v>386</v>
      </c>
      <c r="B41" s="414" t="s">
        <v>379</v>
      </c>
      <c r="C41" s="413" t="s">
        <v>30</v>
      </c>
      <c r="D41" s="413"/>
      <c r="F41" s="418" t="s">
        <v>386</v>
      </c>
      <c r="G41" s="412" t="s">
        <v>379</v>
      </c>
      <c r="H41" s="413" t="s">
        <v>30</v>
      </c>
    </row>
    <row r="42" spans="1:8" ht="32.25" thickBot="1" x14ac:dyDescent="0.3">
      <c r="A42" s="418" t="s">
        <v>387</v>
      </c>
      <c r="B42" s="414" t="s">
        <v>380</v>
      </c>
      <c r="C42" s="413" t="s">
        <v>30</v>
      </c>
      <c r="D42" s="413"/>
      <c r="F42" s="418" t="s">
        <v>387</v>
      </c>
      <c r="G42" s="412" t="s">
        <v>380</v>
      </c>
      <c r="H42" s="413" t="s">
        <v>30</v>
      </c>
    </row>
    <row r="43" spans="1:8" ht="16.5" thickBot="1" x14ac:dyDescent="0.3">
      <c r="A43" s="418" t="s">
        <v>388</v>
      </c>
      <c r="B43" s="414" t="s">
        <v>394</v>
      </c>
      <c r="C43" s="413" t="s">
        <v>30</v>
      </c>
      <c r="D43" s="413"/>
      <c r="F43" s="418" t="s">
        <v>388</v>
      </c>
      <c r="G43" s="412" t="s">
        <v>394</v>
      </c>
      <c r="H43" s="413" t="s">
        <v>30</v>
      </c>
    </row>
    <row r="44" spans="1:8" ht="16.5" thickBot="1" x14ac:dyDescent="0.3">
      <c r="A44" s="418" t="s">
        <v>389</v>
      </c>
      <c r="B44" s="454" t="s">
        <v>395</v>
      </c>
      <c r="C44" s="455" t="s">
        <v>30</v>
      </c>
      <c r="D44" s="413"/>
      <c r="F44" s="418" t="s">
        <v>389</v>
      </c>
      <c r="G44" s="412" t="s">
        <v>395</v>
      </c>
      <c r="H44" s="413" t="s">
        <v>30</v>
      </c>
    </row>
    <row r="45" spans="1:8" ht="16.5" thickBot="1" x14ac:dyDescent="0.3">
      <c r="A45" s="418" t="s">
        <v>390</v>
      </c>
      <c r="B45" s="454" t="s">
        <v>396</v>
      </c>
      <c r="C45" s="456" t="s">
        <v>30</v>
      </c>
      <c r="D45" s="413"/>
      <c r="F45" s="418" t="s">
        <v>390</v>
      </c>
      <c r="G45" s="412" t="s">
        <v>396</v>
      </c>
      <c r="H45" s="413" t="s">
        <v>30</v>
      </c>
    </row>
    <row r="46" spans="1:8" ht="66" customHeight="1" thickBot="1" x14ac:dyDescent="0.3">
      <c r="A46" s="416" t="s">
        <v>99</v>
      </c>
      <c r="B46" s="610" t="s">
        <v>60</v>
      </c>
      <c r="C46" s="611"/>
      <c r="D46" s="612"/>
    </row>
    <row r="47" spans="1:8" ht="16.899999999999999" customHeight="1" thickBot="1" x14ac:dyDescent="0.3">
      <c r="A47" s="417" t="s">
        <v>315</v>
      </c>
      <c r="B47" s="607" t="s">
        <v>294</v>
      </c>
      <c r="C47" s="608"/>
      <c r="D47" s="609"/>
    </row>
    <row r="48" spans="1:8" ht="16.5" thickBot="1" x14ac:dyDescent="0.3">
      <c r="A48" s="418" t="s">
        <v>316</v>
      </c>
      <c r="B48" s="412" t="s">
        <v>295</v>
      </c>
      <c r="C48" s="413" t="s">
        <v>30</v>
      </c>
      <c r="D48" s="413"/>
      <c r="F48" s="451" t="s">
        <v>316</v>
      </c>
      <c r="G48" s="448" t="s">
        <v>295</v>
      </c>
      <c r="H48" s="447" t="s">
        <v>30</v>
      </c>
    </row>
    <row r="49" spans="1:8" ht="16.5" thickBot="1" x14ac:dyDescent="0.3">
      <c r="A49" s="418" t="s">
        <v>317</v>
      </c>
      <c r="B49" s="412" t="s">
        <v>296</v>
      </c>
      <c r="C49" s="413" t="s">
        <v>30</v>
      </c>
      <c r="D49" s="413"/>
      <c r="F49" s="418" t="s">
        <v>317</v>
      </c>
      <c r="G49" s="412" t="s">
        <v>296</v>
      </c>
      <c r="H49" s="413" t="s">
        <v>30</v>
      </c>
    </row>
    <row r="50" spans="1:8" ht="16.5" thickBot="1" x14ac:dyDescent="0.3">
      <c r="A50" s="418" t="s">
        <v>318</v>
      </c>
      <c r="B50" s="412" t="s">
        <v>397</v>
      </c>
      <c r="C50" s="413" t="s">
        <v>30</v>
      </c>
      <c r="D50" s="413"/>
      <c r="F50" s="418" t="s">
        <v>318</v>
      </c>
      <c r="G50" s="412" t="s">
        <v>397</v>
      </c>
      <c r="H50" s="413" t="s">
        <v>30</v>
      </c>
    </row>
    <row r="51" spans="1:8" ht="16.5" thickBot="1" x14ac:dyDescent="0.3">
      <c r="A51" s="418" t="s">
        <v>319</v>
      </c>
      <c r="B51" s="412" t="s">
        <v>398</v>
      </c>
      <c r="C51" s="413" t="s">
        <v>30</v>
      </c>
      <c r="D51" s="413"/>
      <c r="F51" s="418" t="s">
        <v>319</v>
      </c>
      <c r="G51" s="412" t="s">
        <v>398</v>
      </c>
      <c r="H51" s="413" t="s">
        <v>30</v>
      </c>
    </row>
    <row r="52" spans="1:8" ht="16.5" thickBot="1" x14ac:dyDescent="0.3">
      <c r="A52" s="418" t="s">
        <v>320</v>
      </c>
      <c r="B52" s="412" t="s">
        <v>178</v>
      </c>
      <c r="C52" s="413" t="s">
        <v>30</v>
      </c>
      <c r="D52" s="413"/>
      <c r="F52" s="418" t="s">
        <v>320</v>
      </c>
      <c r="G52" s="412" t="s">
        <v>178</v>
      </c>
      <c r="H52" s="413" t="s">
        <v>30</v>
      </c>
    </row>
    <row r="53" spans="1:8" ht="32.25" thickBot="1" x14ac:dyDescent="0.3">
      <c r="A53" s="418" t="s">
        <v>321</v>
      </c>
      <c r="B53" s="412" t="s">
        <v>179</v>
      </c>
      <c r="C53" s="413" t="s">
        <v>30</v>
      </c>
      <c r="D53" s="415"/>
      <c r="F53" s="418" t="s">
        <v>321</v>
      </c>
      <c r="G53" s="412" t="s">
        <v>179</v>
      </c>
      <c r="H53" s="413" t="s">
        <v>30</v>
      </c>
    </row>
    <row r="54" spans="1:8" ht="16.5" thickBot="1" x14ac:dyDescent="0.3">
      <c r="A54" s="418" t="s">
        <v>322</v>
      </c>
      <c r="B54" s="412" t="s">
        <v>180</v>
      </c>
      <c r="C54" s="413" t="s">
        <v>30</v>
      </c>
      <c r="D54" s="413"/>
      <c r="F54" s="418" t="s">
        <v>322</v>
      </c>
      <c r="G54" s="412" t="s">
        <v>180</v>
      </c>
      <c r="H54" s="413" t="s">
        <v>30</v>
      </c>
    </row>
    <row r="55" spans="1:8" ht="32.25" thickBot="1" x14ac:dyDescent="0.3">
      <c r="A55" s="418" t="s">
        <v>323</v>
      </c>
      <c r="B55" s="412" t="s">
        <v>181</v>
      </c>
      <c r="C55" s="413" t="s">
        <v>30</v>
      </c>
      <c r="D55" s="413"/>
      <c r="F55" s="418" t="s">
        <v>323</v>
      </c>
      <c r="G55" s="412" t="s">
        <v>181</v>
      </c>
      <c r="H55" s="413" t="s">
        <v>30</v>
      </c>
    </row>
    <row r="56" spans="1:8" ht="16.5" thickBot="1" x14ac:dyDescent="0.3">
      <c r="A56" s="418" t="s">
        <v>399</v>
      </c>
      <c r="B56" s="412" t="s">
        <v>182</v>
      </c>
      <c r="C56" s="413" t="s">
        <v>30</v>
      </c>
      <c r="D56" s="413"/>
      <c r="F56" s="418" t="s">
        <v>399</v>
      </c>
      <c r="G56" s="412" t="s">
        <v>182</v>
      </c>
      <c r="H56" s="413" t="s">
        <v>30</v>
      </c>
    </row>
    <row r="57" spans="1:8" ht="16.5" thickBot="1" x14ac:dyDescent="0.3">
      <c r="A57" s="418" t="s">
        <v>400</v>
      </c>
      <c r="B57" s="412" t="s">
        <v>183</v>
      </c>
      <c r="C57" s="413" t="s">
        <v>30</v>
      </c>
      <c r="D57" s="413"/>
      <c r="F57" s="418" t="s">
        <v>400</v>
      </c>
      <c r="G57" s="412" t="s">
        <v>183</v>
      </c>
      <c r="H57" s="413" t="s">
        <v>30</v>
      </c>
    </row>
    <row r="58" spans="1:8" ht="16.899999999999999" customHeight="1" thickBot="1" x14ac:dyDescent="0.3">
      <c r="A58" s="417" t="s">
        <v>324</v>
      </c>
      <c r="B58" s="607" t="s">
        <v>43</v>
      </c>
      <c r="C58" s="608"/>
      <c r="D58" s="609"/>
    </row>
    <row r="59" spans="1:8" ht="78.599999999999994" customHeight="1" thickBot="1" x14ac:dyDescent="0.3">
      <c r="A59" s="418" t="s">
        <v>325</v>
      </c>
      <c r="B59" s="412" t="s">
        <v>297</v>
      </c>
      <c r="C59" s="413" t="s">
        <v>30</v>
      </c>
      <c r="D59" s="413"/>
      <c r="F59" s="43" t="s">
        <v>325</v>
      </c>
      <c r="G59" s="1" t="s">
        <v>297</v>
      </c>
      <c r="H59" s="1" t="s">
        <v>30</v>
      </c>
    </row>
    <row r="60" spans="1:8" ht="16.5" thickBot="1" x14ac:dyDescent="0.3">
      <c r="A60" s="418" t="s">
        <v>326</v>
      </c>
      <c r="B60" s="412" t="s">
        <v>401</v>
      </c>
      <c r="C60" s="413" t="s">
        <v>30</v>
      </c>
      <c r="D60" s="413"/>
      <c r="F60" s="43" t="s">
        <v>326</v>
      </c>
      <c r="G60" s="1" t="s">
        <v>401</v>
      </c>
      <c r="H60" s="1" t="s">
        <v>30</v>
      </c>
    </row>
    <row r="61" spans="1:8" ht="16.5" thickBot="1" x14ac:dyDescent="0.3">
      <c r="A61" s="418" t="s">
        <v>402</v>
      </c>
      <c r="B61" s="412" t="s">
        <v>403</v>
      </c>
      <c r="C61" s="413" t="s">
        <v>30</v>
      </c>
      <c r="D61" s="413"/>
      <c r="F61" s="43" t="s">
        <v>402</v>
      </c>
      <c r="G61" s="1" t="s">
        <v>403</v>
      </c>
      <c r="H61" s="1" t="s">
        <v>30</v>
      </c>
    </row>
    <row r="62" spans="1:8" ht="16.5" thickBot="1" x14ac:dyDescent="0.3">
      <c r="A62" s="418" t="s">
        <v>404</v>
      </c>
      <c r="B62" s="412" t="s">
        <v>405</v>
      </c>
      <c r="C62" s="413" t="s">
        <v>30</v>
      </c>
      <c r="D62" s="413"/>
      <c r="F62" s="43" t="s">
        <v>404</v>
      </c>
      <c r="G62" s="1" t="s">
        <v>405</v>
      </c>
      <c r="H62" s="1" t="s">
        <v>30</v>
      </c>
    </row>
    <row r="63" spans="1:8" ht="32.25" thickBot="1" x14ac:dyDescent="0.3">
      <c r="A63" s="418" t="s">
        <v>406</v>
      </c>
      <c r="B63" s="412" t="s">
        <v>298</v>
      </c>
      <c r="C63" s="413" t="s">
        <v>30</v>
      </c>
      <c r="D63" s="413"/>
      <c r="F63" s="43" t="s">
        <v>406</v>
      </c>
      <c r="G63" s="1" t="s">
        <v>298</v>
      </c>
      <c r="H63" s="1" t="s">
        <v>30</v>
      </c>
    </row>
    <row r="64" spans="1:8" ht="103.9" customHeight="1" thickBot="1" x14ac:dyDescent="0.3">
      <c r="A64" s="416" t="s">
        <v>100</v>
      </c>
      <c r="B64" s="610" t="s">
        <v>193</v>
      </c>
      <c r="C64" s="611"/>
      <c r="D64" s="612"/>
    </row>
    <row r="65" spans="1:4" ht="28.5" customHeight="1" thickBot="1" x14ac:dyDescent="0.3">
      <c r="A65" s="418" t="s">
        <v>327</v>
      </c>
      <c r="B65" s="412" t="s">
        <v>194</v>
      </c>
      <c r="C65" s="413" t="s">
        <v>30</v>
      </c>
      <c r="D65" s="413"/>
    </row>
    <row r="66" spans="1:4" ht="28.15" customHeight="1" thickBot="1" x14ac:dyDescent="0.3">
      <c r="A66" s="416" t="s">
        <v>102</v>
      </c>
      <c r="B66" s="610" t="s">
        <v>50</v>
      </c>
      <c r="C66" s="611"/>
      <c r="D66" s="612"/>
    </row>
    <row r="67" spans="1:4" ht="56.25" customHeight="1" thickBot="1" x14ac:dyDescent="0.3">
      <c r="A67" s="418" t="s">
        <v>328</v>
      </c>
      <c r="B67" s="604" t="s">
        <v>195</v>
      </c>
      <c r="C67" s="605"/>
      <c r="D67" s="606"/>
    </row>
    <row r="68" spans="1:4" ht="93" customHeight="1" thickBot="1" x14ac:dyDescent="0.3">
      <c r="A68" s="416" t="s">
        <v>103</v>
      </c>
      <c r="B68" s="610" t="s">
        <v>196</v>
      </c>
      <c r="C68" s="611"/>
      <c r="D68" s="612"/>
    </row>
    <row r="69" spans="1:4" ht="15.6" customHeight="1" thickBot="1" x14ac:dyDescent="0.3">
      <c r="A69" s="418" t="s">
        <v>329</v>
      </c>
      <c r="B69" s="604" t="s">
        <v>197</v>
      </c>
      <c r="C69" s="605"/>
      <c r="D69" s="606"/>
    </row>
    <row r="70" spans="1:4" ht="16.5" thickBot="1" x14ac:dyDescent="0.3">
      <c r="A70" s="418" t="s">
        <v>330</v>
      </c>
      <c r="B70" s="604" t="s">
        <v>198</v>
      </c>
      <c r="C70" s="605"/>
      <c r="D70" s="606"/>
    </row>
    <row r="71" spans="1:4" ht="33.75" customHeight="1" thickBot="1" x14ac:dyDescent="0.3">
      <c r="A71" s="418" t="s">
        <v>331</v>
      </c>
      <c r="B71" s="604" t="s">
        <v>299</v>
      </c>
      <c r="C71" s="605"/>
      <c r="D71" s="606"/>
    </row>
    <row r="72" spans="1:4" ht="22.5" customHeight="1" thickBot="1" x14ac:dyDescent="0.3">
      <c r="A72" s="416" t="s">
        <v>104</v>
      </c>
      <c r="B72" s="610" t="s">
        <v>61</v>
      </c>
      <c r="C72" s="611"/>
      <c r="D72" s="612"/>
    </row>
    <row r="73" spans="1:4" ht="57.75" customHeight="1" thickBot="1" x14ac:dyDescent="0.3">
      <c r="A73" s="418" t="s">
        <v>332</v>
      </c>
      <c r="B73" s="604" t="s">
        <v>200</v>
      </c>
      <c r="C73" s="605"/>
      <c r="D73" s="606"/>
    </row>
    <row r="74" spans="1:4" ht="16.5" thickBot="1" x14ac:dyDescent="0.3">
      <c r="A74" s="418" t="s">
        <v>333</v>
      </c>
      <c r="B74" s="604" t="s">
        <v>201</v>
      </c>
      <c r="C74" s="605"/>
      <c r="D74" s="606"/>
    </row>
    <row r="75" spans="1:4" ht="16.5" thickBot="1" x14ac:dyDescent="0.3">
      <c r="A75" s="418" t="s">
        <v>334</v>
      </c>
      <c r="B75" s="604" t="s">
        <v>202</v>
      </c>
      <c r="C75" s="605"/>
      <c r="D75" s="606"/>
    </row>
    <row r="76" spans="1:4" ht="22.5" customHeight="1" thickBot="1" x14ac:dyDescent="0.3">
      <c r="A76" s="418" t="s">
        <v>335</v>
      </c>
      <c r="B76" s="604" t="s">
        <v>203</v>
      </c>
      <c r="C76" s="605"/>
      <c r="D76" s="606"/>
    </row>
    <row r="77" spans="1:4" ht="16.5" thickBot="1" x14ac:dyDescent="0.3">
      <c r="A77" s="418" t="s">
        <v>336</v>
      </c>
      <c r="B77" s="604" t="s">
        <v>204</v>
      </c>
      <c r="C77" s="605"/>
      <c r="D77" s="606"/>
    </row>
    <row r="78" spans="1:4" ht="33.75" customHeight="1" x14ac:dyDescent="0.25"/>
    <row r="79" spans="1:4" ht="15.75" customHeight="1" x14ac:dyDescent="0.25"/>
    <row r="80" spans="1:4" ht="15.75" customHeight="1" x14ac:dyDescent="0.25"/>
    <row r="81" spans="20:36" ht="15.75" customHeight="1" x14ac:dyDescent="0.25"/>
    <row r="82" spans="20:36" ht="45" customHeight="1" x14ac:dyDescent="0.25"/>
    <row r="83" spans="20:36" ht="123.75" customHeight="1" x14ac:dyDescent="0.25"/>
    <row r="84" spans="20:36" ht="22.5" customHeight="1" x14ac:dyDescent="0.25"/>
    <row r="85" spans="20:36" ht="71.25" customHeight="1" x14ac:dyDescent="0.25"/>
    <row r="86" spans="20:36" ht="28.5" customHeight="1" x14ac:dyDescent="0.25"/>
    <row r="87" spans="20:36" ht="42.75" customHeight="1" x14ac:dyDescent="0.25"/>
    <row r="88" spans="20:36" ht="101.25" customHeight="1" x14ac:dyDescent="0.25"/>
    <row r="89" spans="20:36" ht="54.75" customHeight="1" x14ac:dyDescent="0.25">
      <c r="T89" s="394"/>
      <c r="U89" s="398"/>
      <c r="V89" s="398"/>
      <c r="W89" s="398"/>
      <c r="X89" s="398"/>
      <c r="Y89" s="398"/>
      <c r="Z89" s="398"/>
      <c r="AA89" s="398"/>
      <c r="AB89" s="398"/>
      <c r="AC89" s="398"/>
      <c r="AD89" s="398"/>
      <c r="AE89" s="398"/>
      <c r="AF89" s="398"/>
      <c r="AG89" s="398"/>
      <c r="AH89" s="398"/>
      <c r="AI89" s="398"/>
      <c r="AJ89" s="398"/>
    </row>
    <row r="90" spans="20:36" x14ac:dyDescent="0.25">
      <c r="T90" s="395"/>
      <c r="U90" s="395"/>
      <c r="V90" s="395"/>
      <c r="W90" s="395"/>
      <c r="X90" s="395"/>
      <c r="Y90" s="395"/>
      <c r="Z90" s="395"/>
      <c r="AA90" s="395"/>
      <c r="AB90" s="395"/>
      <c r="AC90" s="395"/>
      <c r="AD90" s="395"/>
      <c r="AE90" s="395"/>
      <c r="AF90" s="395"/>
      <c r="AG90" s="395"/>
      <c r="AH90" s="395"/>
      <c r="AI90" s="395"/>
      <c r="AJ90" s="395"/>
    </row>
    <row r="91" spans="20:36" x14ac:dyDescent="0.25">
      <c r="T91" s="306"/>
      <c r="U91" s="306"/>
      <c r="V91" s="306"/>
      <c r="W91" s="306"/>
      <c r="X91" s="306"/>
      <c r="Y91" s="306"/>
      <c r="Z91" s="306"/>
      <c r="AA91" s="306"/>
      <c r="AB91" s="306"/>
      <c r="AC91" s="306"/>
      <c r="AD91" s="306"/>
      <c r="AE91" s="306"/>
      <c r="AF91" s="306"/>
      <c r="AG91" s="306"/>
      <c r="AH91" s="306"/>
      <c r="AI91" s="306"/>
      <c r="AJ91" s="306"/>
    </row>
    <row r="92" spans="20:36" x14ac:dyDescent="0.25">
      <c r="T92" s="306"/>
      <c r="U92" s="306"/>
      <c r="V92" s="306"/>
      <c r="W92" s="306"/>
      <c r="X92" s="306"/>
      <c r="Y92" s="306"/>
      <c r="Z92" s="306"/>
      <c r="AA92" s="306"/>
      <c r="AB92" s="306"/>
      <c r="AC92" s="306"/>
      <c r="AD92" s="306"/>
      <c r="AE92" s="306"/>
      <c r="AF92" s="306"/>
      <c r="AG92" s="306"/>
      <c r="AH92" s="306"/>
      <c r="AI92" s="306"/>
      <c r="AJ92" s="306"/>
    </row>
    <row r="93" spans="20:36" x14ac:dyDescent="0.25">
      <c r="T93" s="306"/>
      <c r="U93" s="306"/>
      <c r="V93" s="306"/>
      <c r="W93" s="306"/>
      <c r="X93" s="306"/>
      <c r="Y93" s="306"/>
      <c r="Z93" s="306"/>
      <c r="AA93" s="306"/>
      <c r="AB93" s="306"/>
      <c r="AC93" s="306"/>
      <c r="AD93" s="306"/>
      <c r="AE93" s="306"/>
      <c r="AF93" s="306"/>
      <c r="AG93" s="306"/>
      <c r="AH93" s="306"/>
      <c r="AI93" s="306"/>
      <c r="AJ93" s="306"/>
    </row>
    <row r="94" spans="20:36" x14ac:dyDescent="0.25">
      <c r="T94" s="306"/>
      <c r="U94" s="306"/>
      <c r="V94" s="306"/>
      <c r="W94" s="306"/>
      <c r="X94" s="306"/>
      <c r="Y94" s="306"/>
      <c r="Z94" s="306"/>
      <c r="AA94" s="306"/>
      <c r="AB94" s="306"/>
      <c r="AC94" s="306"/>
      <c r="AD94" s="306"/>
      <c r="AE94" s="306"/>
      <c r="AF94" s="306"/>
      <c r="AG94" s="306"/>
      <c r="AH94" s="306"/>
      <c r="AI94" s="306"/>
      <c r="AJ94" s="306"/>
    </row>
    <row r="95" spans="20:36" x14ac:dyDescent="0.25">
      <c r="T95" s="396"/>
      <c r="U95" s="306"/>
      <c r="V95" s="306"/>
      <c r="W95" s="306"/>
      <c r="X95" s="306"/>
      <c r="Y95" s="306"/>
      <c r="Z95" s="306"/>
      <c r="AA95" s="306"/>
      <c r="AB95" s="306"/>
      <c r="AC95" s="306"/>
      <c r="AD95" s="306"/>
      <c r="AE95" s="306"/>
      <c r="AF95" s="306"/>
      <c r="AG95" s="306"/>
      <c r="AH95" s="306"/>
      <c r="AI95" s="306"/>
      <c r="AJ95" s="306"/>
    </row>
    <row r="96" spans="20:36" x14ac:dyDescent="0.25">
      <c r="T96" s="396"/>
      <c r="U96" s="306"/>
      <c r="V96" s="306"/>
      <c r="W96" s="306"/>
      <c r="X96" s="306"/>
      <c r="Y96" s="306"/>
      <c r="Z96" s="306"/>
      <c r="AA96" s="306"/>
      <c r="AB96" s="306"/>
      <c r="AC96" s="306"/>
      <c r="AD96" s="306"/>
      <c r="AE96" s="306"/>
      <c r="AF96" s="306"/>
      <c r="AG96" s="306"/>
      <c r="AH96" s="306"/>
      <c r="AI96" s="306"/>
      <c r="AJ96" s="306"/>
    </row>
    <row r="97" spans="20:36" x14ac:dyDescent="0.25">
      <c r="T97" s="397"/>
      <c r="U97" s="306"/>
      <c r="V97" s="306"/>
      <c r="W97" s="306"/>
      <c r="X97" s="306"/>
      <c r="Y97" s="306"/>
      <c r="Z97" s="306"/>
      <c r="AA97" s="306"/>
      <c r="AB97" s="306"/>
      <c r="AC97" s="306"/>
      <c r="AD97" s="306"/>
      <c r="AE97" s="306"/>
      <c r="AF97" s="306"/>
      <c r="AG97" s="306"/>
      <c r="AH97" s="306"/>
      <c r="AI97" s="306"/>
      <c r="AJ97" s="306"/>
    </row>
    <row r="98" spans="20:36" x14ac:dyDescent="0.25">
      <c r="T98" s="306"/>
      <c r="U98" s="306"/>
      <c r="V98" s="306"/>
      <c r="W98" s="306"/>
      <c r="X98" s="306"/>
      <c r="Y98" s="306"/>
      <c r="Z98" s="306"/>
      <c r="AA98" s="306"/>
      <c r="AB98" s="306"/>
      <c r="AC98" s="306"/>
      <c r="AD98" s="306"/>
      <c r="AE98" s="306"/>
      <c r="AF98" s="306"/>
      <c r="AG98" s="306"/>
      <c r="AH98" s="306"/>
      <c r="AI98" s="306"/>
      <c r="AJ98" s="306"/>
    </row>
    <row r="99" spans="20:36" x14ac:dyDescent="0.25">
      <c r="T99" s="306"/>
      <c r="U99" s="306"/>
      <c r="V99" s="306"/>
      <c r="W99" s="306"/>
      <c r="X99" s="306"/>
      <c r="Y99" s="306"/>
      <c r="Z99" s="306"/>
      <c r="AA99" s="306"/>
      <c r="AB99" s="306"/>
      <c r="AC99" s="306"/>
      <c r="AD99" s="306"/>
      <c r="AE99" s="306"/>
      <c r="AF99" s="306"/>
      <c r="AG99" s="306"/>
      <c r="AH99" s="306"/>
      <c r="AI99" s="306"/>
      <c r="AJ99" s="306"/>
    </row>
    <row r="100" spans="20:36" x14ac:dyDescent="0.25">
      <c r="T100" s="220"/>
      <c r="U100" s="306"/>
      <c r="V100" s="306"/>
      <c r="W100" s="306"/>
      <c r="X100" s="306"/>
      <c r="Y100" s="306"/>
      <c r="Z100" s="306"/>
      <c r="AA100" s="306"/>
      <c r="AB100" s="306"/>
      <c r="AC100" s="306"/>
      <c r="AD100" s="306"/>
      <c r="AE100" s="306"/>
      <c r="AF100" s="306"/>
      <c r="AG100" s="306"/>
      <c r="AH100" s="306"/>
      <c r="AI100" s="306"/>
      <c r="AJ100" s="306"/>
    </row>
  </sheetData>
  <mergeCells count="28">
    <mergeCell ref="B76:D76"/>
    <mergeCell ref="B77:D77"/>
    <mergeCell ref="B70:D70"/>
    <mergeCell ref="B71:D71"/>
    <mergeCell ref="B72:D72"/>
    <mergeCell ref="B73:D73"/>
    <mergeCell ref="B74:D74"/>
    <mergeCell ref="B75:D75"/>
    <mergeCell ref="B69:D69"/>
    <mergeCell ref="B10:D10"/>
    <mergeCell ref="B12:D12"/>
    <mergeCell ref="B25:D25"/>
    <mergeCell ref="B33:D33"/>
    <mergeCell ref="B46:D46"/>
    <mergeCell ref="B47:D47"/>
    <mergeCell ref="B58:D58"/>
    <mergeCell ref="B64:D64"/>
    <mergeCell ref="B66:D66"/>
    <mergeCell ref="B67:D67"/>
    <mergeCell ref="B68:D68"/>
    <mergeCell ref="A7:A8"/>
    <mergeCell ref="B7:B8"/>
    <mergeCell ref="D7:D8"/>
    <mergeCell ref="A2:D2"/>
    <mergeCell ref="A3:D3"/>
    <mergeCell ref="A4:D4"/>
    <mergeCell ref="A5:D5"/>
    <mergeCell ref="A6:D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dimension ref="A1:A2"/>
  <sheetViews>
    <sheetView workbookViewId="0">
      <selection activeCell="A2" sqref="A2"/>
    </sheetView>
  </sheetViews>
  <sheetFormatPr defaultRowHeight="15" x14ac:dyDescent="0.25"/>
  <cols>
    <col min="1" max="1" width="82.42578125" customWidth="1"/>
  </cols>
  <sheetData>
    <row r="1" spans="1:1" x14ac:dyDescent="0.25">
      <c r="A1" t="s">
        <v>211</v>
      </c>
    </row>
    <row r="2" spans="1:1" x14ac:dyDescent="0.25">
      <c r="A2" s="311">
        <v>99500</v>
      </c>
    </row>
  </sheetData>
  <sheetProtection formatCells="0" insertRows="0"/>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43"/>
  <sheetViews>
    <sheetView workbookViewId="0">
      <selection activeCell="A19" sqref="A19"/>
    </sheetView>
  </sheetViews>
  <sheetFormatPr defaultRowHeight="15" x14ac:dyDescent="0.25"/>
  <cols>
    <col min="1" max="1" width="107.140625" customWidth="1"/>
  </cols>
  <sheetData>
    <row r="1" spans="1:1" ht="37.5" customHeight="1" x14ac:dyDescent="0.25">
      <c r="A1" s="68" t="s">
        <v>35</v>
      </c>
    </row>
    <row r="2" spans="1:1" x14ac:dyDescent="0.25">
      <c r="A2" s="14" t="s">
        <v>78</v>
      </c>
    </row>
    <row r="3" spans="1:1" ht="30" x14ac:dyDescent="0.25">
      <c r="A3" s="14" t="s">
        <v>48</v>
      </c>
    </row>
    <row r="4" spans="1:1" ht="75" x14ac:dyDescent="0.25">
      <c r="A4" s="2" t="s">
        <v>84</v>
      </c>
    </row>
    <row r="5" spans="1:1" x14ac:dyDescent="0.25">
      <c r="A5" s="2" t="s">
        <v>36</v>
      </c>
    </row>
    <row r="6" spans="1:1" x14ac:dyDescent="0.25">
      <c r="A6" s="2" t="s">
        <v>345</v>
      </c>
    </row>
    <row r="7" spans="1:1" ht="30" x14ac:dyDescent="0.25">
      <c r="A7" s="3" t="s">
        <v>38</v>
      </c>
    </row>
    <row r="8" spans="1:1" x14ac:dyDescent="0.25">
      <c r="A8" s="2"/>
    </row>
    <row r="9" spans="1:1" x14ac:dyDescent="0.25">
      <c r="A9" s="2"/>
    </row>
    <row r="10" spans="1:1" x14ac:dyDescent="0.25">
      <c r="A10" s="2" t="s">
        <v>37</v>
      </c>
    </row>
    <row r="11" spans="1:1" x14ac:dyDescent="0.25">
      <c r="A11" s="4"/>
    </row>
    <row r="12" spans="1:1" x14ac:dyDescent="0.25">
      <c r="A12" s="4"/>
    </row>
    <row r="13" spans="1:1" x14ac:dyDescent="0.25">
      <c r="A13" s="4"/>
    </row>
    <row r="14" spans="1:1" x14ac:dyDescent="0.25">
      <c r="A14" s="4"/>
    </row>
    <row r="15" spans="1:1" ht="30" x14ac:dyDescent="0.25">
      <c r="A15" s="4" t="s">
        <v>49</v>
      </c>
    </row>
    <row r="17" spans="1:1" x14ac:dyDescent="0.25">
      <c r="A17" s="44" t="s">
        <v>79</v>
      </c>
    </row>
    <row r="43" spans="1:1" x14ac:dyDescent="0.25">
      <c r="A43" s="44"/>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Visio.Drawing.15" shapeId="2049" r:id="rId4">
          <objectPr defaultSize="0" r:id="rId5">
            <anchor moveWithCells="1" sizeWithCells="1">
              <from>
                <xdr:col>0</xdr:col>
                <xdr:colOff>0</xdr:colOff>
                <xdr:row>18</xdr:row>
                <xdr:rowOff>0</xdr:rowOff>
              </from>
              <to>
                <xdr:col>0</xdr:col>
                <xdr:colOff>5876925</xdr:colOff>
                <xdr:row>79</xdr:row>
                <xdr:rowOff>142875</xdr:rowOff>
              </to>
            </anchor>
          </objectPr>
        </oleObject>
      </mc:Choice>
      <mc:Fallback>
        <oleObject progId="Visio.Drawing.15" shapeId="2049"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W104"/>
  <sheetViews>
    <sheetView workbookViewId="0">
      <selection activeCell="A4" sqref="A4"/>
    </sheetView>
  </sheetViews>
  <sheetFormatPr defaultRowHeight="15" x14ac:dyDescent="0.25"/>
  <cols>
    <col min="1" max="1" width="11" customWidth="1"/>
  </cols>
  <sheetData>
    <row r="1" spans="1:23" ht="15" customHeight="1" x14ac:dyDescent="0.25">
      <c r="A1" s="619" t="s">
        <v>95</v>
      </c>
      <c r="B1" s="619"/>
      <c r="C1" s="619"/>
      <c r="D1" s="619"/>
      <c r="E1" s="619"/>
      <c r="F1" s="619"/>
      <c r="G1" s="619"/>
      <c r="H1" s="619"/>
      <c r="I1" s="619"/>
      <c r="J1" s="619"/>
    </row>
    <row r="2" spans="1:23" ht="15" customHeight="1" x14ac:dyDescent="0.25">
      <c r="A2" s="619"/>
      <c r="B2" s="619"/>
      <c r="C2" s="619"/>
      <c r="D2" s="619"/>
      <c r="E2" s="619"/>
      <c r="F2" s="619"/>
      <c r="G2" s="619"/>
      <c r="H2" s="619"/>
      <c r="I2" s="619"/>
      <c r="J2" s="619"/>
    </row>
    <row r="3" spans="1:23" ht="15" customHeight="1" x14ac:dyDescent="0.25">
      <c r="A3" s="620"/>
      <c r="B3" s="620"/>
      <c r="C3" s="620"/>
      <c r="D3" s="620"/>
      <c r="E3" s="620"/>
      <c r="F3" s="620"/>
      <c r="G3" s="620"/>
      <c r="H3" s="620"/>
      <c r="I3" s="620"/>
      <c r="J3" s="620"/>
    </row>
    <row r="4" spans="1:23" ht="75" customHeight="1" x14ac:dyDescent="0.25">
      <c r="A4" s="162" t="s">
        <v>96</v>
      </c>
      <c r="B4" s="613" t="s">
        <v>258</v>
      </c>
      <c r="C4" s="614"/>
      <c r="D4" s="614"/>
      <c r="E4" s="614"/>
      <c r="F4" s="614"/>
      <c r="G4" s="614"/>
      <c r="H4" s="614"/>
      <c r="I4" s="614"/>
      <c r="J4" s="615"/>
    </row>
    <row r="5" spans="1:23" ht="75" customHeight="1" x14ac:dyDescent="0.25">
      <c r="A5" s="162" t="s">
        <v>97</v>
      </c>
      <c r="B5" s="613" t="s">
        <v>98</v>
      </c>
      <c r="C5" s="614"/>
      <c r="D5" s="614"/>
      <c r="E5" s="614"/>
      <c r="F5" s="614"/>
      <c r="G5" s="614"/>
      <c r="H5" s="614"/>
      <c r="I5" s="614"/>
      <c r="J5" s="615"/>
    </row>
    <row r="6" spans="1:23" ht="75" customHeight="1" x14ac:dyDescent="0.25">
      <c r="A6" s="162" t="s">
        <v>99</v>
      </c>
      <c r="B6" s="613" t="s">
        <v>117</v>
      </c>
      <c r="C6" s="614"/>
      <c r="D6" s="614"/>
      <c r="E6" s="614"/>
      <c r="F6" s="614"/>
      <c r="G6" s="614"/>
      <c r="H6" s="614"/>
      <c r="I6" s="614"/>
      <c r="J6" s="615"/>
    </row>
    <row r="7" spans="1:23" ht="75" customHeight="1" x14ac:dyDescent="0.25">
      <c r="A7" s="162" t="s">
        <v>100</v>
      </c>
      <c r="B7" s="613" t="s">
        <v>116</v>
      </c>
      <c r="C7" s="614"/>
      <c r="D7" s="614"/>
      <c r="E7" s="614"/>
      <c r="F7" s="614"/>
      <c r="G7" s="614"/>
      <c r="H7" s="614"/>
      <c r="I7" s="614"/>
      <c r="J7" s="615"/>
    </row>
    <row r="8" spans="1:23" ht="75" customHeight="1" x14ac:dyDescent="0.25">
      <c r="A8" s="162" t="s">
        <v>102</v>
      </c>
      <c r="B8" s="613" t="s">
        <v>118</v>
      </c>
      <c r="C8" s="614"/>
      <c r="D8" s="614"/>
      <c r="E8" s="614"/>
      <c r="F8" s="614"/>
      <c r="G8" s="614"/>
      <c r="H8" s="614"/>
      <c r="I8" s="614"/>
      <c r="J8" s="615"/>
    </row>
    <row r="9" spans="1:23" ht="75" customHeight="1" x14ac:dyDescent="0.25">
      <c r="A9" s="162" t="s">
        <v>103</v>
      </c>
      <c r="B9" s="616" t="s">
        <v>101</v>
      </c>
      <c r="C9" s="617"/>
      <c r="D9" s="617"/>
      <c r="E9" s="617"/>
      <c r="F9" s="617"/>
      <c r="G9" s="617"/>
      <c r="H9" s="617"/>
      <c r="I9" s="617"/>
      <c r="J9" s="618"/>
    </row>
    <row r="10" spans="1:23" ht="75" customHeight="1" x14ac:dyDescent="0.25">
      <c r="A10" s="162" t="s">
        <v>104</v>
      </c>
      <c r="B10" s="613" t="s">
        <v>259</v>
      </c>
      <c r="C10" s="614"/>
      <c r="D10" s="614"/>
      <c r="E10" s="614"/>
      <c r="F10" s="614"/>
      <c r="G10" s="614"/>
      <c r="H10" s="614"/>
      <c r="I10" s="614"/>
      <c r="J10" s="615"/>
    </row>
    <row r="11" spans="1:23" ht="75" customHeight="1" x14ac:dyDescent="0.25">
      <c r="A11" s="162" t="s">
        <v>105</v>
      </c>
      <c r="B11" s="613" t="s">
        <v>112</v>
      </c>
      <c r="C11" s="614"/>
      <c r="D11" s="614"/>
      <c r="E11" s="614"/>
      <c r="F11" s="614"/>
      <c r="G11" s="614"/>
      <c r="H11" s="614"/>
      <c r="I11" s="614"/>
      <c r="J11" s="615"/>
    </row>
    <row r="12" spans="1:23" ht="75" customHeight="1" x14ac:dyDescent="0.25">
      <c r="A12" s="162" t="s">
        <v>106</v>
      </c>
      <c r="B12" s="613" t="s">
        <v>260</v>
      </c>
      <c r="C12" s="614"/>
      <c r="D12" s="614"/>
      <c r="E12" s="614"/>
      <c r="F12" s="614"/>
      <c r="G12" s="614"/>
      <c r="H12" s="614"/>
      <c r="I12" s="614"/>
      <c r="J12" s="615"/>
      <c r="N12" s="376"/>
      <c r="O12" s="378"/>
      <c r="P12" s="379"/>
      <c r="Q12" s="379"/>
      <c r="R12" s="379"/>
      <c r="S12" s="379"/>
      <c r="T12" s="379"/>
      <c r="U12" s="379"/>
      <c r="V12" s="379"/>
      <c r="W12" s="379"/>
    </row>
    <row r="13" spans="1:23" ht="75" customHeight="1" x14ac:dyDescent="0.25">
      <c r="A13" s="162" t="s">
        <v>107</v>
      </c>
      <c r="B13" s="613" t="s">
        <v>261</v>
      </c>
      <c r="C13" s="614"/>
      <c r="D13" s="614"/>
      <c r="E13" s="614"/>
      <c r="F13" s="614"/>
      <c r="G13" s="614"/>
      <c r="H13" s="614"/>
      <c r="I13" s="614"/>
      <c r="J13" s="615"/>
      <c r="N13" s="376"/>
      <c r="O13" s="378"/>
      <c r="P13" s="378"/>
      <c r="Q13" s="378"/>
      <c r="R13" s="378"/>
      <c r="S13" s="378"/>
      <c r="T13" s="378"/>
      <c r="U13" s="378"/>
      <c r="V13" s="378"/>
      <c r="W13" s="378"/>
    </row>
    <row r="14" spans="1:23" ht="75" customHeight="1" x14ac:dyDescent="0.25">
      <c r="A14" s="162" t="s">
        <v>113</v>
      </c>
      <c r="B14" s="613" t="s">
        <v>262</v>
      </c>
      <c r="C14" s="614"/>
      <c r="D14" s="614"/>
      <c r="E14" s="614"/>
      <c r="F14" s="614"/>
      <c r="G14" s="614"/>
      <c r="H14" s="614"/>
      <c r="I14" s="614"/>
      <c r="J14" s="615"/>
      <c r="N14" s="376"/>
      <c r="O14" s="378"/>
      <c r="P14" s="378"/>
      <c r="Q14" s="378"/>
      <c r="R14" s="378"/>
      <c r="S14" s="378"/>
      <c r="T14" s="378"/>
      <c r="U14" s="378"/>
      <c r="V14" s="378"/>
      <c r="W14" s="378"/>
    </row>
    <row r="15" spans="1:23" ht="75" customHeight="1" x14ac:dyDescent="0.25">
      <c r="A15" s="162" t="s">
        <v>108</v>
      </c>
      <c r="B15" s="613" t="s">
        <v>263</v>
      </c>
      <c r="C15" s="614"/>
      <c r="D15" s="614"/>
      <c r="E15" s="614"/>
      <c r="F15" s="614"/>
      <c r="G15" s="614"/>
      <c r="H15" s="614"/>
      <c r="I15" s="614"/>
      <c r="J15" s="615"/>
      <c r="N15" s="376"/>
      <c r="O15" s="378"/>
      <c r="P15" s="378"/>
      <c r="Q15" s="378"/>
      <c r="R15" s="378"/>
      <c r="S15" s="378"/>
      <c r="T15" s="378"/>
      <c r="U15" s="378"/>
      <c r="V15" s="378"/>
      <c r="W15" s="378"/>
    </row>
    <row r="16" spans="1:23" ht="75" customHeight="1" x14ac:dyDescent="0.25">
      <c r="A16" s="162" t="s">
        <v>109</v>
      </c>
      <c r="B16" s="613" t="s">
        <v>264</v>
      </c>
      <c r="C16" s="614"/>
      <c r="D16" s="614"/>
      <c r="E16" s="614"/>
      <c r="F16" s="614"/>
      <c r="G16" s="614"/>
      <c r="H16" s="614"/>
      <c r="I16" s="614"/>
      <c r="J16" s="615"/>
      <c r="K16" s="163" t="s">
        <v>110</v>
      </c>
      <c r="N16" s="376"/>
      <c r="O16" s="378"/>
      <c r="P16" s="378"/>
      <c r="Q16" s="378"/>
      <c r="R16" s="378"/>
      <c r="S16" s="378"/>
      <c r="T16" s="378"/>
      <c r="U16" s="378"/>
      <c r="V16" s="378"/>
      <c r="W16" s="378"/>
    </row>
    <row r="17" spans="1:23" ht="75" customHeight="1" x14ac:dyDescent="0.25">
      <c r="A17" s="162" t="s">
        <v>114</v>
      </c>
      <c r="B17" s="613" t="s">
        <v>270</v>
      </c>
      <c r="C17" s="614"/>
      <c r="D17" s="614"/>
      <c r="E17" s="614"/>
      <c r="F17" s="614"/>
      <c r="G17" s="614"/>
      <c r="H17" s="614"/>
      <c r="I17" s="614"/>
      <c r="J17" s="615"/>
      <c r="N17" s="376"/>
      <c r="O17" s="378"/>
      <c r="P17" s="378"/>
      <c r="Q17" s="378"/>
      <c r="R17" s="378"/>
      <c r="S17" s="378"/>
      <c r="T17" s="378"/>
      <c r="U17" s="378"/>
      <c r="V17" s="378"/>
      <c r="W17" s="378"/>
    </row>
    <row r="18" spans="1:23" ht="75" customHeight="1" x14ac:dyDescent="0.25">
      <c r="A18" s="162" t="s">
        <v>115</v>
      </c>
      <c r="B18" s="613" t="s">
        <v>269</v>
      </c>
      <c r="C18" s="614"/>
      <c r="D18" s="614"/>
      <c r="E18" s="614"/>
      <c r="F18" s="614"/>
      <c r="G18" s="614"/>
      <c r="H18" s="614"/>
      <c r="I18" s="614"/>
      <c r="J18" s="615"/>
      <c r="N18" s="376"/>
      <c r="O18" s="378"/>
      <c r="P18" s="379"/>
      <c r="Q18" s="379"/>
      <c r="R18" s="379"/>
      <c r="S18" s="379"/>
      <c r="T18" s="379"/>
      <c r="U18" s="379"/>
      <c r="V18" s="379"/>
      <c r="W18" s="379"/>
    </row>
    <row r="19" spans="1:23" ht="75" customHeight="1" x14ac:dyDescent="0.25">
      <c r="A19" s="162" t="s">
        <v>265</v>
      </c>
      <c r="B19" s="613" t="s">
        <v>268</v>
      </c>
      <c r="C19" s="614"/>
      <c r="D19" s="614"/>
      <c r="E19" s="614"/>
      <c r="F19" s="614"/>
      <c r="G19" s="614"/>
      <c r="H19" s="614"/>
      <c r="I19" s="614"/>
      <c r="J19" s="615"/>
      <c r="N19" s="376"/>
      <c r="O19" s="378"/>
      <c r="P19" s="379"/>
      <c r="Q19" s="379"/>
      <c r="R19" s="379"/>
      <c r="S19" s="379"/>
      <c r="T19" s="379"/>
      <c r="U19" s="379"/>
      <c r="V19" s="379"/>
      <c r="W19" s="379"/>
    </row>
    <row r="20" spans="1:23" ht="134.25" customHeight="1" x14ac:dyDescent="0.25">
      <c r="A20" s="162" t="s">
        <v>265</v>
      </c>
      <c r="B20" s="613" t="s">
        <v>267</v>
      </c>
      <c r="C20" s="614"/>
      <c r="D20" s="614"/>
      <c r="E20" s="614"/>
      <c r="F20" s="614"/>
      <c r="G20" s="614"/>
      <c r="H20" s="614"/>
      <c r="I20" s="614"/>
      <c r="J20" s="615"/>
      <c r="N20" s="376"/>
      <c r="O20" s="378"/>
      <c r="P20" s="379"/>
      <c r="Q20" s="379"/>
      <c r="R20" s="379"/>
      <c r="S20" s="379"/>
      <c r="T20" s="379"/>
      <c r="U20" s="379"/>
      <c r="V20" s="379"/>
      <c r="W20" s="379"/>
    </row>
    <row r="21" spans="1:23" x14ac:dyDescent="0.25">
      <c r="N21" s="377"/>
      <c r="O21" s="377"/>
      <c r="P21" s="377"/>
      <c r="Q21" s="377"/>
      <c r="R21" s="377"/>
      <c r="S21" s="377"/>
      <c r="T21" s="377"/>
      <c r="U21" s="377"/>
      <c r="V21" s="377"/>
      <c r="W21" s="377"/>
    </row>
    <row r="22" spans="1:23" x14ac:dyDescent="0.25">
      <c r="N22" s="377"/>
      <c r="O22" s="377"/>
      <c r="P22" s="377"/>
      <c r="Q22" s="377"/>
      <c r="R22" s="377"/>
      <c r="S22" s="377"/>
      <c r="T22" s="377"/>
      <c r="U22" s="377"/>
      <c r="V22" s="377"/>
      <c r="W22" s="377"/>
    </row>
    <row r="98" spans="1:1" ht="30" x14ac:dyDescent="0.25">
      <c r="A98" s="163" t="s">
        <v>132</v>
      </c>
    </row>
    <row r="99" spans="1:1" x14ac:dyDescent="0.25">
      <c r="A99" t="s">
        <v>130</v>
      </c>
    </row>
    <row r="100" spans="1:1" x14ac:dyDescent="0.25">
      <c r="A100" t="s">
        <v>123</v>
      </c>
    </row>
    <row r="101" spans="1:1" x14ac:dyDescent="0.25">
      <c r="A101" t="s">
        <v>122</v>
      </c>
    </row>
    <row r="102" spans="1:1" x14ac:dyDescent="0.25">
      <c r="A102" t="s">
        <v>127</v>
      </c>
    </row>
    <row r="103" spans="1:1" ht="195" x14ac:dyDescent="0.25">
      <c r="A103" s="163" t="s">
        <v>276</v>
      </c>
    </row>
    <row r="104" spans="1:1" x14ac:dyDescent="0.25">
      <c r="A104" t="s">
        <v>209</v>
      </c>
    </row>
  </sheetData>
  <mergeCells count="19">
    <mergeCell ref="B20:J20"/>
    <mergeCell ref="B15:J15"/>
    <mergeCell ref="B16:J16"/>
    <mergeCell ref="B18:J18"/>
    <mergeCell ref="B19:J19"/>
    <mergeCell ref="B17:J17"/>
    <mergeCell ref="A1:J2"/>
    <mergeCell ref="A3:J3"/>
    <mergeCell ref="B4:J4"/>
    <mergeCell ref="B5:J5"/>
    <mergeCell ref="B6:J6"/>
    <mergeCell ref="B12:J12"/>
    <mergeCell ref="B13:J13"/>
    <mergeCell ref="B14:J14"/>
    <mergeCell ref="B7:J7"/>
    <mergeCell ref="B8:J8"/>
    <mergeCell ref="B9:J9"/>
    <mergeCell ref="B11:J11"/>
    <mergeCell ref="B10:J1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J81"/>
  <sheetViews>
    <sheetView topLeftCell="A46" workbookViewId="0">
      <selection activeCell="B1" sqref="B1"/>
    </sheetView>
  </sheetViews>
  <sheetFormatPr defaultRowHeight="15" x14ac:dyDescent="0.25"/>
  <cols>
    <col min="2" max="2" width="58.140625" customWidth="1"/>
    <col min="3" max="4" width="9.140625" style="299"/>
  </cols>
  <sheetData>
    <row r="1" spans="1:10" ht="42.75" customHeight="1" x14ac:dyDescent="0.25">
      <c r="A1" s="285"/>
      <c r="B1" s="286" t="s">
        <v>57</v>
      </c>
      <c r="C1" s="287"/>
      <c r="D1" s="287"/>
    </row>
    <row r="2" spans="1:10" x14ac:dyDescent="0.25">
      <c r="A2" s="285"/>
      <c r="B2" s="288" t="s">
        <v>58</v>
      </c>
      <c r="C2" s="289"/>
      <c r="D2" s="289"/>
    </row>
    <row r="3" spans="1:10" ht="20.25" customHeight="1" x14ac:dyDescent="0.25">
      <c r="A3" s="285"/>
      <c r="B3" s="290" t="s">
        <v>135</v>
      </c>
      <c r="C3" s="289" t="s">
        <v>30</v>
      </c>
      <c r="D3" s="289" t="s">
        <v>40</v>
      </c>
    </row>
    <row r="4" spans="1:10" x14ac:dyDescent="0.25">
      <c r="A4" s="285"/>
      <c r="B4" s="290" t="s">
        <v>136</v>
      </c>
      <c r="C4" s="289" t="s">
        <v>30</v>
      </c>
      <c r="D4" s="289" t="s">
        <v>40</v>
      </c>
    </row>
    <row r="5" spans="1:10" ht="26.25" customHeight="1" x14ac:dyDescent="0.25">
      <c r="A5" s="285"/>
      <c r="B5" s="290" t="s">
        <v>137</v>
      </c>
      <c r="C5" s="289" t="s">
        <v>30</v>
      </c>
      <c r="D5" s="289" t="s">
        <v>39</v>
      </c>
      <c r="J5" s="291"/>
    </row>
    <row r="6" spans="1:10" ht="36" customHeight="1" x14ac:dyDescent="0.25">
      <c r="A6" s="285"/>
      <c r="B6" s="290" t="s">
        <v>138</v>
      </c>
      <c r="C6" s="289" t="s">
        <v>30</v>
      </c>
      <c r="D6" s="289" t="s">
        <v>39</v>
      </c>
    </row>
    <row r="7" spans="1:10" x14ac:dyDescent="0.25">
      <c r="A7" s="285"/>
      <c r="B7" s="290" t="s">
        <v>139</v>
      </c>
      <c r="C7" s="289" t="s">
        <v>30</v>
      </c>
      <c r="D7" s="289" t="s">
        <v>40</v>
      </c>
    </row>
    <row r="8" spans="1:10" x14ac:dyDescent="0.25">
      <c r="A8" s="285"/>
      <c r="B8" s="290" t="s">
        <v>140</v>
      </c>
      <c r="C8" s="289" t="s">
        <v>30</v>
      </c>
      <c r="D8" s="289" t="s">
        <v>40</v>
      </c>
    </row>
    <row r="9" spans="1:10" x14ac:dyDescent="0.25">
      <c r="A9" s="285"/>
      <c r="B9" s="290" t="s">
        <v>141</v>
      </c>
      <c r="C9" s="289" t="s">
        <v>30</v>
      </c>
      <c r="D9" s="289" t="s">
        <v>40</v>
      </c>
    </row>
    <row r="10" spans="1:10" x14ac:dyDescent="0.25">
      <c r="A10" s="285"/>
      <c r="B10" s="290" t="s">
        <v>142</v>
      </c>
      <c r="C10" s="289" t="s">
        <v>30</v>
      </c>
      <c r="D10" s="289"/>
    </row>
    <row r="11" spans="1:10" x14ac:dyDescent="0.25">
      <c r="A11" s="285"/>
      <c r="B11" s="290" t="s">
        <v>143</v>
      </c>
      <c r="C11" s="289" t="s">
        <v>30</v>
      </c>
      <c r="D11" s="289"/>
    </row>
    <row r="12" spans="1:10" ht="22.5" x14ac:dyDescent="0.25">
      <c r="A12" s="285"/>
      <c r="B12" s="290" t="s">
        <v>144</v>
      </c>
      <c r="C12" s="289" t="s">
        <v>30</v>
      </c>
      <c r="D12" s="289"/>
    </row>
    <row r="13" spans="1:10" x14ac:dyDescent="0.25">
      <c r="A13" s="285"/>
      <c r="B13" s="288" t="s">
        <v>43</v>
      </c>
      <c r="C13" s="289"/>
      <c r="D13" s="289"/>
    </row>
    <row r="14" spans="1:10" x14ac:dyDescent="0.25">
      <c r="A14" s="285"/>
      <c r="B14" s="290" t="s">
        <v>145</v>
      </c>
      <c r="C14" s="289" t="s">
        <v>30</v>
      </c>
      <c r="D14" s="289"/>
    </row>
    <row r="15" spans="1:10" x14ac:dyDescent="0.25">
      <c r="A15" s="285"/>
      <c r="B15" s="290" t="s">
        <v>146</v>
      </c>
      <c r="C15" s="289" t="s">
        <v>30</v>
      </c>
      <c r="D15" s="289" t="s">
        <v>39</v>
      </c>
    </row>
    <row r="16" spans="1:10" x14ac:dyDescent="0.25">
      <c r="A16" s="285"/>
      <c r="B16" s="290" t="s">
        <v>147</v>
      </c>
      <c r="C16" s="289" t="s">
        <v>30</v>
      </c>
      <c r="D16" s="289"/>
    </row>
    <row r="17" spans="1:4" x14ac:dyDescent="0.25">
      <c r="A17" s="285"/>
      <c r="B17" s="290" t="s">
        <v>148</v>
      </c>
      <c r="C17" s="289" t="s">
        <v>30</v>
      </c>
      <c r="D17" s="289"/>
    </row>
    <row r="18" spans="1:4" ht="22.5" x14ac:dyDescent="0.25">
      <c r="A18" s="285"/>
      <c r="B18" s="290" t="s">
        <v>149</v>
      </c>
      <c r="C18" s="289" t="s">
        <v>30</v>
      </c>
      <c r="D18" s="289"/>
    </row>
    <row r="19" spans="1:4" x14ac:dyDescent="0.25">
      <c r="A19" s="285"/>
      <c r="B19" s="290" t="s">
        <v>150</v>
      </c>
      <c r="C19" s="289" t="s">
        <v>30</v>
      </c>
      <c r="D19" s="289"/>
    </row>
    <row r="20" spans="1:4" x14ac:dyDescent="0.25">
      <c r="A20" s="285"/>
      <c r="B20" s="290" t="s">
        <v>151</v>
      </c>
      <c r="C20" s="289" t="s">
        <v>30</v>
      </c>
      <c r="D20" s="289"/>
    </row>
    <row r="21" spans="1:4" ht="28.5" customHeight="1" x14ac:dyDescent="0.25">
      <c r="A21" s="285"/>
      <c r="B21" s="290" t="s">
        <v>152</v>
      </c>
      <c r="C21" s="287" t="s">
        <v>30</v>
      </c>
      <c r="D21" s="287"/>
    </row>
    <row r="22" spans="1:4" s="294" customFormat="1" ht="15.75" x14ac:dyDescent="0.25">
      <c r="A22" s="292"/>
      <c r="B22" s="290" t="s">
        <v>153</v>
      </c>
      <c r="C22" s="293" t="s">
        <v>30</v>
      </c>
      <c r="D22" s="293"/>
    </row>
    <row r="23" spans="1:4" s="294" customFormat="1" ht="15.75" x14ac:dyDescent="0.25">
      <c r="A23" s="292"/>
      <c r="B23" s="290" t="s">
        <v>154</v>
      </c>
      <c r="C23" s="293" t="s">
        <v>30</v>
      </c>
      <c r="D23" s="293"/>
    </row>
    <row r="24" spans="1:4" s="294" customFormat="1" ht="15.75" x14ac:dyDescent="0.25">
      <c r="A24" s="292"/>
      <c r="B24" s="290" t="s">
        <v>155</v>
      </c>
      <c r="C24" s="293" t="s">
        <v>30</v>
      </c>
      <c r="D24" s="293"/>
    </row>
    <row r="25" spans="1:4" s="294" customFormat="1" ht="15.75" x14ac:dyDescent="0.25">
      <c r="A25" s="292"/>
      <c r="B25" s="290" t="s">
        <v>156</v>
      </c>
      <c r="C25" s="293" t="s">
        <v>30</v>
      </c>
      <c r="D25" s="293"/>
    </row>
    <row r="26" spans="1:4" s="294" customFormat="1" ht="15.75" x14ac:dyDescent="0.25">
      <c r="A26" s="292"/>
      <c r="B26" s="290" t="s">
        <v>157</v>
      </c>
      <c r="C26" s="293" t="s">
        <v>30</v>
      </c>
      <c r="D26" s="293"/>
    </row>
    <row r="27" spans="1:4" s="294" customFormat="1" ht="15.75" x14ac:dyDescent="0.25">
      <c r="A27" s="292"/>
      <c r="B27" s="290" t="s">
        <v>158</v>
      </c>
      <c r="C27" s="293" t="s">
        <v>30</v>
      </c>
      <c r="D27" s="293"/>
    </row>
    <row r="28" spans="1:4" s="294" customFormat="1" ht="15.75" x14ac:dyDescent="0.25">
      <c r="A28" s="292"/>
      <c r="B28" s="290" t="s">
        <v>159</v>
      </c>
      <c r="C28" s="293" t="s">
        <v>30</v>
      </c>
      <c r="D28" s="293"/>
    </row>
    <row r="29" spans="1:4" s="294" customFormat="1" ht="15.75" x14ac:dyDescent="0.25">
      <c r="A29" s="292"/>
      <c r="B29" s="290" t="s">
        <v>160</v>
      </c>
      <c r="C29" s="293" t="s">
        <v>30</v>
      </c>
      <c r="D29" s="293"/>
    </row>
    <row r="30" spans="1:4" s="294" customFormat="1" ht="15.75" x14ac:dyDescent="0.25">
      <c r="A30" s="292"/>
      <c r="B30" s="290" t="s">
        <v>161</v>
      </c>
      <c r="C30" s="293" t="s">
        <v>30</v>
      </c>
      <c r="D30" s="293" t="s">
        <v>41</v>
      </c>
    </row>
    <row r="31" spans="1:4" s="294" customFormat="1" ht="15.75" x14ac:dyDescent="0.25">
      <c r="A31" s="292"/>
      <c r="B31" s="290" t="s">
        <v>162</v>
      </c>
      <c r="C31" s="293" t="s">
        <v>30</v>
      </c>
      <c r="D31" s="293" t="s">
        <v>41</v>
      </c>
    </row>
    <row r="32" spans="1:4" s="294" customFormat="1" ht="15.75" x14ac:dyDescent="0.25">
      <c r="A32" s="292"/>
      <c r="B32" s="290" t="s">
        <v>163</v>
      </c>
      <c r="C32" s="293" t="s">
        <v>30</v>
      </c>
      <c r="D32" s="293"/>
    </row>
    <row r="33" spans="1:9" s="294" customFormat="1" ht="15.75" x14ac:dyDescent="0.25">
      <c r="A33" s="292"/>
      <c r="B33" s="290" t="s">
        <v>164</v>
      </c>
      <c r="C33" s="293" t="s">
        <v>30</v>
      </c>
      <c r="D33" s="293"/>
    </row>
    <row r="34" spans="1:9" s="294" customFormat="1" ht="15.75" x14ac:dyDescent="0.25">
      <c r="A34" s="292"/>
      <c r="B34" s="290" t="s">
        <v>165</v>
      </c>
      <c r="C34" s="293" t="s">
        <v>30</v>
      </c>
      <c r="D34" s="293"/>
    </row>
    <row r="35" spans="1:9" s="294" customFormat="1" ht="15.75" x14ac:dyDescent="0.25">
      <c r="A35" s="292"/>
      <c r="B35" s="290" t="s">
        <v>166</v>
      </c>
      <c r="C35" s="293" t="s">
        <v>30</v>
      </c>
      <c r="D35" s="293"/>
    </row>
    <row r="36" spans="1:9" ht="19.5" customHeight="1" x14ac:dyDescent="0.25">
      <c r="A36" s="285"/>
      <c r="B36" s="290" t="s">
        <v>167</v>
      </c>
      <c r="C36" s="287" t="s">
        <v>30</v>
      </c>
      <c r="D36" s="287" t="s">
        <v>42</v>
      </c>
    </row>
    <row r="37" spans="1:9" ht="18" customHeight="1" x14ac:dyDescent="0.25">
      <c r="A37" s="285"/>
      <c r="B37" s="290" t="s">
        <v>168</v>
      </c>
      <c r="C37" s="293" t="s">
        <v>30</v>
      </c>
      <c r="D37" s="293"/>
    </row>
    <row r="38" spans="1:9" ht="15.75" x14ac:dyDescent="0.25">
      <c r="A38" s="285"/>
      <c r="B38" s="290" t="s">
        <v>169</v>
      </c>
      <c r="C38" s="293" t="s">
        <v>30</v>
      </c>
      <c r="D38" s="293"/>
      <c r="I38" s="288"/>
    </row>
    <row r="39" spans="1:9" ht="15.75" x14ac:dyDescent="0.25">
      <c r="A39" s="285"/>
      <c r="B39" s="290" t="s">
        <v>170</v>
      </c>
      <c r="C39" s="293" t="s">
        <v>30</v>
      </c>
      <c r="D39" s="293"/>
    </row>
    <row r="40" spans="1:9" ht="28.5" x14ac:dyDescent="0.25">
      <c r="A40" s="285"/>
      <c r="B40" s="286" t="s">
        <v>59</v>
      </c>
      <c r="C40" s="293"/>
      <c r="D40" s="293"/>
    </row>
    <row r="41" spans="1:9" ht="22.5" x14ac:dyDescent="0.25">
      <c r="A41" s="285"/>
      <c r="B41" s="290" t="s">
        <v>171</v>
      </c>
      <c r="C41" s="293" t="s">
        <v>30</v>
      </c>
      <c r="D41" s="293" t="s">
        <v>44</v>
      </c>
    </row>
    <row r="42" spans="1:9" ht="15.75" x14ac:dyDescent="0.25">
      <c r="A42" s="285"/>
      <c r="B42" s="290" t="s">
        <v>172</v>
      </c>
      <c r="C42" s="293" t="s">
        <v>30</v>
      </c>
      <c r="D42" s="293" t="s">
        <v>45</v>
      </c>
    </row>
    <row r="43" spans="1:9" ht="15.75" x14ac:dyDescent="0.25">
      <c r="A43" s="285"/>
      <c r="B43" s="290" t="s">
        <v>173</v>
      </c>
      <c r="C43" s="293" t="s">
        <v>30</v>
      </c>
      <c r="D43" s="293"/>
    </row>
    <row r="44" spans="1:9" ht="28.5" customHeight="1" x14ac:dyDescent="0.25">
      <c r="A44" s="285"/>
      <c r="B44" s="290" t="s">
        <v>174</v>
      </c>
      <c r="C44" s="293" t="s">
        <v>30</v>
      </c>
      <c r="D44" s="293"/>
    </row>
    <row r="45" spans="1:9" ht="15.75" customHeight="1" x14ac:dyDescent="0.25">
      <c r="A45" s="285"/>
      <c r="B45" s="290" t="s">
        <v>175</v>
      </c>
      <c r="C45" s="293" t="s">
        <v>30</v>
      </c>
      <c r="D45" s="293" t="s">
        <v>41</v>
      </c>
    </row>
    <row r="46" spans="1:9" ht="57" x14ac:dyDescent="0.25">
      <c r="A46" s="285"/>
      <c r="B46" s="286" t="s">
        <v>60</v>
      </c>
      <c r="C46" s="293"/>
      <c r="D46" s="293"/>
    </row>
    <row r="47" spans="1:9" ht="15.75" x14ac:dyDescent="0.25">
      <c r="A47" s="285"/>
      <c r="B47" s="288" t="s">
        <v>58</v>
      </c>
      <c r="C47" s="293"/>
      <c r="D47" s="293"/>
    </row>
    <row r="48" spans="1:9" ht="15.75" x14ac:dyDescent="0.25">
      <c r="A48" s="285"/>
      <c r="B48" s="290" t="s">
        <v>176</v>
      </c>
      <c r="C48" s="293" t="s">
        <v>30</v>
      </c>
      <c r="D48" s="293"/>
    </row>
    <row r="49" spans="1:4" s="297" customFormat="1" ht="15.75" x14ac:dyDescent="0.2">
      <c r="A49" s="295"/>
      <c r="B49" s="290" t="s">
        <v>177</v>
      </c>
      <c r="C49" s="293" t="s">
        <v>30</v>
      </c>
      <c r="D49" s="296"/>
    </row>
    <row r="50" spans="1:4" ht="15.75" x14ac:dyDescent="0.25">
      <c r="A50" s="285"/>
      <c r="B50" s="290" t="s">
        <v>178</v>
      </c>
      <c r="C50" s="293" t="s">
        <v>30</v>
      </c>
      <c r="D50" s="293"/>
    </row>
    <row r="51" spans="1:4" ht="15.75" x14ac:dyDescent="0.25">
      <c r="A51" s="285"/>
      <c r="B51" s="290" t="s">
        <v>179</v>
      </c>
      <c r="C51" s="293" t="s">
        <v>30</v>
      </c>
      <c r="D51" s="293"/>
    </row>
    <row r="52" spans="1:4" ht="15.75" x14ac:dyDescent="0.25">
      <c r="A52" s="285"/>
      <c r="B52" s="290" t="s">
        <v>180</v>
      </c>
      <c r="C52" s="293" t="s">
        <v>30</v>
      </c>
      <c r="D52" s="293"/>
    </row>
    <row r="53" spans="1:4" ht="15.75" x14ac:dyDescent="0.25">
      <c r="A53" s="285"/>
      <c r="B53" s="290" t="s">
        <v>181</v>
      </c>
      <c r="C53" s="293" t="s">
        <v>30</v>
      </c>
      <c r="D53" s="293"/>
    </row>
    <row r="54" spans="1:4" ht="15.75" x14ac:dyDescent="0.25">
      <c r="A54" s="285"/>
      <c r="B54" s="290" t="s">
        <v>182</v>
      </c>
      <c r="C54" s="293" t="s">
        <v>30</v>
      </c>
      <c r="D54" s="293"/>
    </row>
    <row r="55" spans="1:4" ht="15.75" x14ac:dyDescent="0.25">
      <c r="A55" s="285"/>
      <c r="B55" s="290" t="s">
        <v>183</v>
      </c>
      <c r="C55" s="293" t="s">
        <v>30</v>
      </c>
      <c r="D55" s="293"/>
    </row>
    <row r="56" spans="1:4" ht="15.75" x14ac:dyDescent="0.25">
      <c r="A56" s="285"/>
      <c r="B56" s="290" t="s">
        <v>143</v>
      </c>
      <c r="C56" s="293" t="s">
        <v>30</v>
      </c>
      <c r="D56" s="293"/>
    </row>
    <row r="57" spans="1:4" ht="22.5" x14ac:dyDescent="0.25">
      <c r="A57" s="285"/>
      <c r="B57" s="290" t="s">
        <v>144</v>
      </c>
      <c r="C57" s="293" t="s">
        <v>30</v>
      </c>
      <c r="D57" s="293"/>
    </row>
    <row r="58" spans="1:4" ht="15.75" x14ac:dyDescent="0.25">
      <c r="A58" s="285"/>
      <c r="B58" s="288" t="s">
        <v>43</v>
      </c>
      <c r="C58" s="293"/>
      <c r="D58" s="293"/>
    </row>
    <row r="59" spans="1:4" ht="22.5" x14ac:dyDescent="0.25">
      <c r="A59" s="285"/>
      <c r="B59" s="290" t="s">
        <v>184</v>
      </c>
      <c r="C59" s="293" t="s">
        <v>30</v>
      </c>
      <c r="D59" s="293"/>
    </row>
    <row r="60" spans="1:4" ht="22.5" x14ac:dyDescent="0.25">
      <c r="A60" s="285"/>
      <c r="B60" s="290" t="s">
        <v>185</v>
      </c>
      <c r="C60" s="293" t="s">
        <v>30</v>
      </c>
      <c r="D60" s="293"/>
    </row>
    <row r="61" spans="1:4" ht="15.75" x14ac:dyDescent="0.25">
      <c r="A61" s="285"/>
      <c r="B61" s="290" t="s">
        <v>186</v>
      </c>
      <c r="C61" s="293" t="s">
        <v>30</v>
      </c>
      <c r="D61" s="293"/>
    </row>
    <row r="62" spans="1:4" ht="15.75" x14ac:dyDescent="0.25">
      <c r="A62" s="285"/>
      <c r="B62" s="290" t="s">
        <v>187</v>
      </c>
      <c r="C62" s="293" t="s">
        <v>30</v>
      </c>
      <c r="D62" s="293" t="s">
        <v>41</v>
      </c>
    </row>
    <row r="63" spans="1:4" ht="18.75" customHeight="1" x14ac:dyDescent="0.25">
      <c r="A63" s="285"/>
      <c r="B63" s="290" t="s">
        <v>188</v>
      </c>
      <c r="C63" s="293" t="s">
        <v>30</v>
      </c>
      <c r="D63" s="287"/>
    </row>
    <row r="64" spans="1:4" ht="15.75" x14ac:dyDescent="0.25">
      <c r="A64" s="285"/>
      <c r="B64" s="290" t="s">
        <v>189</v>
      </c>
      <c r="C64" s="293" t="s">
        <v>30</v>
      </c>
      <c r="D64" s="289"/>
    </row>
    <row r="65" spans="1:4" ht="22.5" x14ac:dyDescent="0.25">
      <c r="A65" s="285"/>
      <c r="B65" s="290" t="s">
        <v>190</v>
      </c>
      <c r="C65" s="293" t="s">
        <v>30</v>
      </c>
      <c r="D65" s="293"/>
    </row>
    <row r="66" spans="1:4" ht="15.75" x14ac:dyDescent="0.25">
      <c r="A66" s="285"/>
      <c r="B66" s="290" t="s">
        <v>191</v>
      </c>
      <c r="C66" s="293" t="s">
        <v>30</v>
      </c>
      <c r="D66" s="293"/>
    </row>
    <row r="67" spans="1:4" ht="15.75" x14ac:dyDescent="0.25">
      <c r="A67" s="285"/>
      <c r="B67" s="290" t="s">
        <v>192</v>
      </c>
      <c r="C67" s="293" t="s">
        <v>30</v>
      </c>
      <c r="D67" s="293"/>
    </row>
    <row r="68" spans="1:4" ht="114" x14ac:dyDescent="0.25">
      <c r="A68" s="285"/>
      <c r="B68" s="286" t="s">
        <v>193</v>
      </c>
      <c r="C68" s="293"/>
      <c r="D68" s="293"/>
    </row>
    <row r="69" spans="1:4" ht="15.75" x14ac:dyDescent="0.25">
      <c r="A69" s="285"/>
      <c r="B69" s="290" t="s">
        <v>194</v>
      </c>
      <c r="C69" s="293" t="s">
        <v>30</v>
      </c>
      <c r="D69" s="293"/>
    </row>
    <row r="70" spans="1:4" ht="42.75" x14ac:dyDescent="0.25">
      <c r="A70" s="285"/>
      <c r="B70" s="286" t="s">
        <v>50</v>
      </c>
      <c r="C70" s="298"/>
      <c r="D70" s="298"/>
    </row>
    <row r="71" spans="1:4" ht="22.5" x14ac:dyDescent="0.25">
      <c r="A71" s="285"/>
      <c r="B71" s="290" t="s">
        <v>195</v>
      </c>
      <c r="C71" s="298"/>
      <c r="D71" s="298"/>
    </row>
    <row r="72" spans="1:4" x14ac:dyDescent="0.25">
      <c r="A72" s="285"/>
      <c r="B72" s="286" t="s">
        <v>196</v>
      </c>
      <c r="C72" s="298"/>
      <c r="D72" s="298"/>
    </row>
    <row r="73" spans="1:4" x14ac:dyDescent="0.25">
      <c r="A73" s="285"/>
      <c r="B73" s="290" t="s">
        <v>197</v>
      </c>
      <c r="C73" s="298"/>
      <c r="D73" s="298"/>
    </row>
    <row r="74" spans="1:4" x14ac:dyDescent="0.25">
      <c r="A74" s="285"/>
      <c r="B74" s="290" t="s">
        <v>198</v>
      </c>
      <c r="C74" s="298"/>
      <c r="D74" s="298"/>
    </row>
    <row r="75" spans="1:4" ht="22.5" x14ac:dyDescent="0.25">
      <c r="A75" s="285"/>
      <c r="B75" s="290" t="s">
        <v>199</v>
      </c>
      <c r="C75" s="298"/>
      <c r="D75" s="298"/>
    </row>
    <row r="76" spans="1:4" x14ac:dyDescent="0.25">
      <c r="A76" s="285"/>
      <c r="B76" s="286" t="s">
        <v>61</v>
      </c>
      <c r="C76" s="298"/>
      <c r="D76" s="298"/>
    </row>
    <row r="77" spans="1:4" x14ac:dyDescent="0.25">
      <c r="A77" s="285"/>
      <c r="B77" s="290" t="s">
        <v>200</v>
      </c>
      <c r="C77" s="298"/>
      <c r="D77" s="298"/>
    </row>
    <row r="78" spans="1:4" x14ac:dyDescent="0.25">
      <c r="A78" s="285"/>
      <c r="B78" s="290" t="s">
        <v>201</v>
      </c>
      <c r="C78" s="298"/>
      <c r="D78" s="298"/>
    </row>
    <row r="79" spans="1:4" x14ac:dyDescent="0.25">
      <c r="A79" s="285"/>
      <c r="B79" s="290" t="s">
        <v>202</v>
      </c>
      <c r="C79" s="298"/>
      <c r="D79" s="298"/>
    </row>
    <row r="80" spans="1:4" x14ac:dyDescent="0.25">
      <c r="A80" s="285"/>
      <c r="B80" s="290" t="s">
        <v>203</v>
      </c>
      <c r="C80" s="298"/>
      <c r="D80" s="298"/>
    </row>
    <row r="81" spans="1:4" x14ac:dyDescent="0.25">
      <c r="A81" s="285"/>
      <c r="B81" s="290" t="s">
        <v>204</v>
      </c>
      <c r="C81" s="298"/>
      <c r="D81" s="298"/>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6PXVCHXRUD45-995127598-6955</_dlc_DocId>
    <_dlc_DocIdUrl xmlns="1096e588-875a-4e48-ba85-ea1554ece10c">
      <Url>http://sharepoint/sirr/soii/_layouts/15/DocIdRedir.aspx?ID=6PXVCHXRUD45-995127598-6955</Url>
      <Description>6PXVCHXRUD45-995127598-6955</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FA6AE4C64927C645B822AEC140792BD6" ma:contentTypeVersion="1" ma:contentTypeDescription="Create a new document." ma:contentTypeScope="" ma:versionID="275a6323d53125f25831a9e760ba115a">
  <xsd:schema xmlns:xsd="http://www.w3.org/2001/XMLSchema" xmlns:xs="http://www.w3.org/2001/XMLSchema" xmlns:p="http://schemas.microsoft.com/office/2006/metadata/properties" xmlns:ns2="1096e588-875a-4e48-ba85-ea1554ece10c" targetNamespace="http://schemas.microsoft.com/office/2006/metadata/properties" ma:root="true" ma:fieldsID="a806bb8f5efe88043a1d7f9b9d0e8dd7"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9DAE54-0E85-43EA-939F-4A90DAECDD07}">
  <ds:schemaRefs>
    <ds:schemaRef ds:uri="http://purl.org/dc/terms/"/>
    <ds:schemaRef ds:uri="http://schemas.microsoft.com/office/infopath/2007/PartnerControls"/>
    <ds:schemaRef ds:uri="1096e588-875a-4e48-ba85-ea1554ece10c"/>
    <ds:schemaRef ds:uri="http://purl.org/dc/elements/1.1/"/>
    <ds:schemaRef ds:uri="http://schemas.microsoft.com/office/2006/documentManagement/types"/>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4895CB7-17C8-468D-B700-DA1EA3047C73}">
  <ds:schemaRefs>
    <ds:schemaRef ds:uri="http://schemas.microsoft.com/sharepoint/events"/>
  </ds:schemaRefs>
</ds:datastoreItem>
</file>

<file path=customXml/itemProps3.xml><?xml version="1.0" encoding="utf-8"?>
<ds:datastoreItem xmlns:ds="http://schemas.openxmlformats.org/officeDocument/2006/customXml" ds:itemID="{6135F161-01DB-45FC-85FD-5E914C01B882}">
  <ds:schemaRefs>
    <ds:schemaRef ds:uri="http://schemas.microsoft.com/sharepoint/v3/contenttype/forms"/>
  </ds:schemaRefs>
</ds:datastoreItem>
</file>

<file path=customXml/itemProps4.xml><?xml version="1.0" encoding="utf-8"?>
<ds:datastoreItem xmlns:ds="http://schemas.openxmlformats.org/officeDocument/2006/customXml" ds:itemID="{1E128FFE-C52C-42EA-B9BA-AC60EB6DCD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TTIP</vt:lpstr>
      <vt:lpstr>Sheet1</vt:lpstr>
      <vt:lpstr>Sheet3</vt:lpstr>
      <vt:lpstr>Sheet4</vt:lpstr>
      <vt:lpstr>LPT</vt:lpstr>
      <vt:lpstr>Ukupno potpora po troškovima</vt:lpstr>
      <vt:lpstr>Uputa uz obrazac </vt:lpstr>
      <vt:lpstr>Upute za ZI</vt:lpstr>
      <vt:lpstr>Sheet2</vt:lpstr>
      <vt:lpstr>Sheet2!Građenje</vt:lpstr>
      <vt:lpstr>Sheet2!UZGOJ_CVIJEĆA__UKRASNOG_BILJA__LJEKOVITOG__ZAČINSKOG_I_AROMATIČNOG_BILJA__SA_PRIPADAJUĆOM_OPREMOM_I_INFRASTRUKTUROM_U_SKLOPU_POLJOPRIVREDNOG_GOSPODARSTVA</vt:lpstr>
      <vt:lpstr>Sheet2!vp.građenje1</vt:lpstr>
      <vt:lpstr>Sheet2!vp.građenje2</vt:lpstr>
      <vt:lpstr>Sheet2!vp.građenje3</vt:lpstr>
      <vt:lpstr>Sheet2!vp.mehanizacija</vt:lpstr>
      <vt:lpstr>Sheet2!vp.navodnjavanje</vt:lpstr>
      <vt:lpstr>Sheet2!vp.oprema1</vt:lpstr>
      <vt:lpstr>Sheet2!vp.oprema2</vt:lpstr>
      <vt:lpstr>Sheet2!vp.oprema3</vt:lpstr>
    </vt:vector>
  </TitlesOfParts>
  <Company>APPRRR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Snježana Čondić</dc:creator>
  <cp:lastModifiedBy>Luka Munđer</cp:lastModifiedBy>
  <cp:lastPrinted>2019-12-04T14:51:12Z</cp:lastPrinted>
  <dcterms:created xsi:type="dcterms:W3CDTF">2017-03-28T13:44:12Z</dcterms:created>
  <dcterms:modified xsi:type="dcterms:W3CDTF">2022-05-06T08:21:58Z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0x010100FA6AE4C64927C645B822AEC140792BD6</vt:lpwstr>
  </property>
  <property fmtid="{D5CDD505-2E9C-101B-9397-08002B2CF9AE}" pid="3" name="_dlc_DocIdItemGuid">
    <vt:lpwstr>aef06a27-048d-4749-b626-8974c6c12fb0</vt:lpwstr>
  </property>
</Properties>
</file>